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forfaitaire'!$A$7:$F$7</definedName>
    <definedName name="_xlnm._FilterDatabase" localSheetId="2" hidden="1">'Tab prix - prix unitaires'!$A$7:$H$7</definedName>
    <definedName name="BPU">'Tab prix - prix unitaires'!$A$8:$H$1986</definedName>
    <definedName name="désignation">'Tab prix - prix unitaires'!$C$8:$C$1986</definedName>
    <definedName name="numéro">'Tab prix - prix unitaires'!$A$8:$A$1986</definedName>
    <definedName name="quantité">'Tab prix - prix unitaires'!$E$8:$E$1986</definedName>
    <definedName name="TVA">'Tab prix - prix unitaires'!$H$10:$H$1986</definedName>
    <definedName name="unité">'Tab prix - prix unitaires'!$D$8:$D$1986</definedName>
    <definedName name="_xlnm.Print_Area" localSheetId="0">Commande!$A:$I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B1" i="1" l="1"/>
  <c r="D5" i="3" l="1"/>
  <c r="G7" i="1"/>
  <c r="B5" i="3" l="1"/>
  <c r="B5" i="2"/>
  <c r="B22" i="1" l="1"/>
  <c r="D5" i="2"/>
  <c r="E5" i="2"/>
  <c r="A199" i="1" a="1"/>
  <c r="A277" i="1" a="1"/>
  <c r="F332" i="1" a="1"/>
  <c r="F55" i="1" a="1"/>
  <c r="F119" i="1" a="1"/>
  <c r="A421" i="1" a="1"/>
  <c r="F582" i="1" a="1"/>
  <c r="A545" i="1" a="1"/>
  <c r="A258" i="1" a="1"/>
  <c r="F367" i="1" a="1"/>
  <c r="A241" i="1" a="1"/>
  <c r="A310" i="1" a="1"/>
  <c r="A576" i="1" a="1"/>
  <c r="F210" i="1" a="1"/>
  <c r="F223" i="1" a="1"/>
  <c r="F431" i="1" a="1"/>
  <c r="A579" i="1" a="1"/>
  <c r="A307" i="1" a="1"/>
  <c r="A281" i="1" a="1"/>
  <c r="A429" i="1" a="1"/>
  <c r="F315" i="1" a="1"/>
  <c r="A193" i="1" a="1"/>
  <c r="F37" i="1" a="1"/>
  <c r="A389" i="1" a="1"/>
  <c r="F212" i="1" a="1"/>
  <c r="F170" i="1" a="1"/>
  <c r="F112" i="1" a="1"/>
  <c r="A249" i="1" a="1"/>
  <c r="F450" i="1" a="1"/>
  <c r="A536" i="1" a="1"/>
  <c r="A428" i="1" a="1"/>
  <c r="A96" i="1" a="1"/>
  <c r="F134" i="1" a="1"/>
  <c r="A447" i="1" a="1"/>
  <c r="F505" i="1" a="1"/>
  <c r="F158" i="1" a="1"/>
  <c r="F294" i="1" a="1"/>
  <c r="F574" i="1" a="1"/>
  <c r="F168" i="1" a="1"/>
  <c r="A559" i="1" a="1"/>
  <c r="F477" i="1" a="1"/>
  <c r="A506" i="1" a="1"/>
  <c r="A396" i="1" a="1"/>
  <c r="A264" i="1" a="1"/>
  <c r="F33" i="1" a="1"/>
  <c r="A528" i="1" a="1"/>
  <c r="F433" i="1" a="1"/>
  <c r="F286" i="1" a="1"/>
  <c r="A198" i="1" a="1"/>
  <c r="F581" i="1" a="1"/>
  <c r="F162" i="1" a="1"/>
  <c r="F561" i="1" a="1"/>
  <c r="F515" i="1" a="1"/>
  <c r="A29" i="1" a="1"/>
  <c r="A442" i="1" a="1"/>
  <c r="F189" i="1" a="1"/>
  <c r="F513" i="1" a="1"/>
  <c r="A472" i="1" a="1"/>
  <c r="A499" i="1" a="1"/>
  <c r="A74" i="1" a="1"/>
  <c r="A202" i="1" a="1"/>
  <c r="A171" i="1" a="1"/>
  <c r="F543" i="1" a="1"/>
  <c r="F570" i="1" a="1"/>
  <c r="A586" i="1" a="1"/>
  <c r="A146" i="1" a="1"/>
  <c r="F36" i="1" a="1"/>
  <c r="F299" i="1" a="1"/>
  <c r="F84" i="1" a="1"/>
  <c r="A77" i="1" a="1"/>
  <c r="A370" i="1" a="1"/>
  <c r="A140" i="1" a="1"/>
  <c r="F536" i="1" a="1"/>
  <c r="A397" i="1" a="1"/>
  <c r="F94" i="1" a="1"/>
  <c r="A338" i="1" a="1"/>
  <c r="A48" i="1" a="1"/>
  <c r="F185" i="1" a="1"/>
  <c r="F391" i="1" a="1"/>
  <c r="F184" i="1" a="1"/>
  <c r="F350" i="1" a="1"/>
  <c r="A36" i="1" a="1"/>
  <c r="F489" i="1" a="1"/>
  <c r="A187" i="1" a="1"/>
  <c r="A440" i="1" a="1"/>
  <c r="F533" i="1" a="1"/>
  <c r="A201" i="1" a="1"/>
  <c r="F314" i="1" a="1"/>
  <c r="F569" i="1" a="1"/>
  <c r="F261" i="1" a="1"/>
  <c r="A483" i="1" a="1"/>
  <c r="A164" i="1" a="1"/>
  <c r="F409" i="1" a="1"/>
  <c r="A262" i="1" a="1"/>
  <c r="F106" i="1" a="1"/>
  <c r="A363" i="1" a="1"/>
  <c r="A406" i="1" a="1"/>
  <c r="F453" i="1" a="1"/>
  <c r="F262" i="1" a="1"/>
  <c r="A190" i="1" a="1"/>
  <c r="A53" i="1" a="1"/>
  <c r="A507" i="1" a="1"/>
  <c r="F71" i="1" a="1"/>
  <c r="A332" i="1" a="1"/>
  <c r="A480" i="1" a="1"/>
  <c r="A496" i="1" a="1"/>
  <c r="A203" i="1" a="1"/>
  <c r="F426" i="1" a="1"/>
  <c r="F51" i="1" a="1"/>
  <c r="F72" i="1" a="1"/>
  <c r="A314" i="1" a="1"/>
  <c r="F548" i="1" a="1"/>
  <c r="A288" i="1" a="1"/>
  <c r="F481" i="1" a="1"/>
  <c r="A574" i="1" a="1"/>
  <c r="F555" i="1" a="1"/>
  <c r="F231" i="1" a="1"/>
  <c r="A156" i="1" a="1"/>
  <c r="F53" i="1" a="1"/>
  <c r="F384" i="1" a="1"/>
  <c r="F417" i="1" a="1"/>
  <c r="A511" i="1" a="1"/>
  <c r="A28" i="1" a="1"/>
  <c r="F78" i="1" a="1"/>
  <c r="F386" i="1" a="1"/>
  <c r="A309" i="1" a="1"/>
  <c r="A67" i="1" a="1"/>
  <c r="F266" i="1" a="1"/>
  <c r="A490" i="1" a="1"/>
  <c r="A300" i="1" a="1"/>
  <c r="F408" i="1" a="1"/>
  <c r="F303" i="1" a="1"/>
  <c r="F58" i="1" a="1"/>
  <c r="A106" i="1" a="1"/>
  <c r="F247" i="1" a="1"/>
  <c r="A128" i="1" a="1"/>
  <c r="A570" i="1" a="1"/>
  <c r="A65" i="1" a="1"/>
  <c r="F447" i="1" a="1"/>
  <c r="A412" i="1" a="1"/>
  <c r="F531" i="1" a="1"/>
  <c r="F127" i="1" a="1"/>
  <c r="F323" i="1" a="1"/>
  <c r="F425" i="1" a="1"/>
  <c r="A530" i="1" a="1"/>
  <c r="F407" i="1" a="1"/>
  <c r="A259" i="1" a="1"/>
  <c r="F331" i="1" a="1"/>
  <c r="A477" i="1" a="1"/>
  <c r="A549" i="1" a="1"/>
  <c r="F148" i="1" a="1"/>
  <c r="A572" i="1" a="1"/>
  <c r="F98" i="1" a="1"/>
  <c r="F375" i="1" a="1"/>
  <c r="A556" i="1" a="1"/>
  <c r="F193" i="1" a="1"/>
  <c r="A142" i="1" a="1"/>
  <c r="A86" i="1" a="1"/>
  <c r="A82" i="1" a="1"/>
  <c r="F63" i="1" a="1"/>
  <c r="A557" i="1" a="1"/>
  <c r="F91" i="1" a="1"/>
  <c r="F340" i="1" a="1"/>
  <c r="F123" i="1" a="1"/>
  <c r="F452" i="1" a="1"/>
  <c r="F232" i="1" a="1"/>
  <c r="A85" i="1" a="1"/>
  <c r="A26" i="1" a="1"/>
  <c r="A394" i="1" a="1"/>
  <c r="A44" i="1" a="1"/>
  <c r="F81" i="1" a="1"/>
  <c r="F427" i="1" a="1"/>
  <c r="F404" i="1" a="1"/>
  <c r="F46" i="1" a="1"/>
  <c r="A542" i="1" a="1"/>
  <c r="A231" i="1" a="1"/>
  <c r="A42" i="1" a="1"/>
  <c r="A423" i="1" a="1"/>
  <c r="A230" i="1" a="1"/>
  <c r="A242" i="1" a="1"/>
  <c r="F382" i="1" a="1"/>
  <c r="F304" i="1" a="1"/>
  <c r="A31" i="1" a="1"/>
  <c r="F525" i="1" a="1"/>
  <c r="A414" i="1" a="1"/>
  <c r="A360" i="1" a="1"/>
  <c r="A462" i="1" a="1"/>
  <c r="F177" i="1" a="1"/>
  <c r="A550" i="1" a="1"/>
  <c r="F403" i="1" a="1"/>
  <c r="A444" i="1" a="1"/>
  <c r="A284" i="1" a="1"/>
  <c r="F42" i="1" a="1"/>
  <c r="A544" i="1" a="1"/>
  <c r="F164" i="1" a="1"/>
  <c r="F60" i="1" a="1"/>
  <c r="A110" i="1" a="1"/>
  <c r="A220" i="1" a="1"/>
  <c r="A276" i="1" a="1"/>
  <c r="A57" i="1" a="1"/>
  <c r="F138" i="1" a="1"/>
  <c r="A296" i="1" a="1"/>
  <c r="F338" i="1" a="1"/>
  <c r="F385" i="1" a="1"/>
  <c r="F173" i="1" a="1"/>
  <c r="F359" i="1" a="1"/>
  <c r="A224" i="1" a="1"/>
  <c r="A61" i="1" a="1"/>
  <c r="A467" i="1" a="1"/>
  <c r="F349" i="1" a="1"/>
  <c r="A207" i="1" a="1"/>
  <c r="A524" i="1" a="1"/>
  <c r="F300" i="1" a="1"/>
  <c r="A179" i="1" a="1"/>
  <c r="F160" i="1" a="1"/>
  <c r="A124" i="1" a="1"/>
  <c r="F440" i="1" a="1"/>
  <c r="A62" i="1" a="1"/>
  <c r="A427" i="1" a="1"/>
  <c r="A398" i="1" a="1"/>
  <c r="A159" i="1" a="1"/>
  <c r="A527" i="1" a="1"/>
  <c r="F140" i="1" a="1"/>
  <c r="F554" i="1" a="1"/>
  <c r="A452" i="1" a="1"/>
  <c r="A386" i="1" a="1"/>
  <c r="F402" i="1" a="1"/>
  <c r="A568" i="1" a="1"/>
  <c r="F135" i="1" a="1"/>
  <c r="F455" i="1" a="1"/>
  <c r="A348" i="1" a="1"/>
  <c r="F337" i="1" a="1"/>
  <c r="F502" i="1" a="1"/>
  <c r="F166" i="1" a="1"/>
  <c r="A81" i="1" a="1"/>
  <c r="F545" i="1" a="1"/>
  <c r="A261" i="1" a="1"/>
  <c r="A577" i="1" a="1"/>
  <c r="A324" i="1" a="1"/>
  <c r="F588" i="1" a="1"/>
  <c r="A147" i="1" a="1"/>
  <c r="A132" i="1" a="1"/>
  <c r="A326" i="1" a="1"/>
  <c r="F254" i="1" a="1"/>
  <c r="F280" i="1" a="1"/>
  <c r="F92" i="1" a="1"/>
  <c r="F435" i="1" a="1"/>
  <c r="A349" i="1" a="1"/>
  <c r="A404" i="1" a="1"/>
  <c r="A244" i="1" a="1"/>
  <c r="A443" i="1" a="1"/>
  <c r="A25" i="1" a="1"/>
  <c r="A320" i="1" a="1"/>
  <c r="F423" i="1" a="1"/>
  <c r="A455" i="1" a="1"/>
  <c r="A345" i="1" a="1"/>
  <c r="A283" i="1" a="1"/>
  <c r="A551" i="1" a="1"/>
  <c r="A313" i="1" a="1"/>
  <c r="A226" i="1" a="1"/>
  <c r="F50" i="1" a="1"/>
  <c r="A113" i="1" a="1"/>
  <c r="A209" i="1" a="1"/>
  <c r="A97" i="1" a="1"/>
  <c r="F558" i="1" a="1"/>
  <c r="A240" i="1" a="1"/>
  <c r="F243" i="1" a="1"/>
  <c r="F70" i="1" a="1"/>
  <c r="A489" i="1" a="1"/>
  <c r="F366" i="1" a="1"/>
  <c r="F154" i="1" a="1"/>
  <c r="A441" i="1" a="1"/>
  <c r="F104" i="1" a="1"/>
  <c r="F565" i="1" a="1"/>
  <c r="F568" i="1" a="1"/>
  <c r="A508" i="1" a="1"/>
  <c r="F190" i="1" a="1"/>
  <c r="F204" i="1" a="1"/>
  <c r="F132" i="1" a="1"/>
  <c r="A431" i="1" a="1"/>
  <c r="F583" i="1" a="1"/>
  <c r="F469" i="1" a="1"/>
  <c r="F492" i="1" a="1"/>
  <c r="F365" i="1" a="1"/>
  <c r="F192" i="1" a="1"/>
  <c r="A405" i="1" a="1"/>
  <c r="A523" i="1" a="1"/>
  <c r="A256" i="1" a="1"/>
  <c r="A184" i="1" a="1"/>
  <c r="F572" i="1" a="1"/>
  <c r="F461" i="1" a="1"/>
  <c r="F64" i="1" a="1"/>
  <c r="A375" i="1" a="1"/>
  <c r="A263" i="1" a="1"/>
  <c r="F563" i="1" a="1"/>
  <c r="F372" i="1" a="1"/>
  <c r="F580" i="1" a="1"/>
  <c r="A435" i="1" a="1"/>
  <c r="A206" i="1" a="1"/>
  <c r="F205" i="1" a="1"/>
  <c r="F378" i="1" a="1"/>
  <c r="F573" i="1" a="1"/>
  <c r="F298" i="1" a="1"/>
  <c r="A120" i="1" a="1"/>
  <c r="F428" i="1" a="1"/>
  <c r="F107" i="1" a="1"/>
  <c r="A312" i="1" a="1"/>
  <c r="F326" i="1" a="1"/>
  <c r="A494" i="1" a="1"/>
  <c r="A410" i="1" a="1"/>
  <c r="A520" i="1" a="1"/>
  <c r="A141" i="1" a="1"/>
  <c r="F188" i="1" a="1"/>
  <c r="F443" i="1" a="1"/>
  <c r="F551" i="1" a="1"/>
  <c r="F553" i="1" a="1"/>
  <c r="A548" i="1" a="1"/>
  <c r="A255" i="1" a="1"/>
  <c r="F255" i="1" a="1"/>
  <c r="A436" i="1" a="1"/>
  <c r="A182" i="1" a="1"/>
  <c r="F109" i="1" a="1"/>
  <c r="F421" i="1" a="1"/>
  <c r="F208" i="1" a="1"/>
  <c r="F32" i="1" a="1"/>
  <c r="F27" i="1" a="1"/>
  <c r="A41" i="1" a="1"/>
  <c r="F245" i="1" a="1"/>
  <c r="A403" i="1" a="1"/>
  <c r="F139" i="1" a="1"/>
  <c r="A215" i="1" a="1"/>
  <c r="F419" i="1" a="1"/>
  <c r="F122" i="1" a="1"/>
  <c r="F306" i="1" a="1"/>
  <c r="A251" i="1" a="1"/>
  <c r="F144" i="1" a="1"/>
  <c r="A376" i="1" a="1"/>
  <c r="F163" i="1" a="1"/>
  <c r="F472" i="1" a="1"/>
  <c r="A526" i="1" a="1"/>
  <c r="A468" i="1" a="1"/>
  <c r="A248" i="1" a="1"/>
  <c r="F257" i="1" a="1"/>
  <c r="A383" i="1" a="1"/>
  <c r="A185" i="1" a="1"/>
  <c r="A177" i="1" a="1"/>
  <c r="A119" i="1" a="1"/>
  <c r="F203" i="1" a="1"/>
  <c r="F462" i="1" a="1"/>
  <c r="A292" i="1" a="1"/>
  <c r="F202" i="1" a="1"/>
  <c r="F576" i="1" a="1"/>
  <c r="A344" i="1" a="1"/>
  <c r="F557" i="1" a="1"/>
  <c r="F498" i="1" a="1"/>
  <c r="A88" i="1" a="1"/>
  <c r="A463" i="1" a="1"/>
  <c r="F85" i="1" a="1"/>
  <c r="F586" i="1" a="1"/>
  <c r="F302" i="1" a="1"/>
  <c r="F263" i="1" a="1"/>
  <c r="F438" i="1" a="1"/>
  <c r="A316" i="1" a="1"/>
  <c r="F110" i="1" a="1"/>
  <c r="F321" i="1" a="1"/>
  <c r="A194" i="1" a="1"/>
  <c r="F211" i="1" a="1"/>
  <c r="F216" i="1" a="1"/>
  <c r="A322" i="1" a="1"/>
  <c r="A218" i="1" a="1"/>
  <c r="F279" i="1" a="1"/>
  <c r="A155" i="1" a="1"/>
  <c r="F490" i="1" a="1"/>
  <c r="A217" i="1" a="1"/>
  <c r="F442" i="1" a="1"/>
  <c r="A368" i="1" a="1"/>
  <c r="A388" i="1" a="1"/>
  <c r="A337" i="1" a="1"/>
  <c r="A413" i="1" a="1"/>
  <c r="A318" i="1" a="1"/>
  <c r="F89" i="1" a="1"/>
  <c r="F541" i="1" a="1"/>
  <c r="A51" i="1" a="1"/>
  <c r="F252" i="1" a="1"/>
  <c r="F334" i="1" a="1"/>
  <c r="A50" i="1" a="1"/>
  <c r="F179" i="1" a="1"/>
  <c r="F480" i="1" a="1"/>
  <c r="F219" i="1" a="1"/>
  <c r="A105" i="1" a="1"/>
  <c r="F270" i="1" a="1"/>
  <c r="F352" i="1" a="1"/>
  <c r="A331" i="1" a="1"/>
  <c r="F539" i="1" a="1"/>
  <c r="A453" i="1" a="1"/>
  <c r="F410" i="1" a="1"/>
  <c r="A60" i="1" a="1"/>
  <c r="A294" i="1" a="1"/>
  <c r="F465" i="1" a="1"/>
  <c r="F487" i="1" a="1"/>
  <c r="A336" i="1" a="1"/>
  <c r="F141" i="1" a="1"/>
  <c r="A275" i="1" a="1"/>
  <c r="A446" i="1" a="1"/>
  <c r="A518" i="1" a="1"/>
  <c r="A254" i="1" a="1"/>
  <c r="F129" i="1" a="1"/>
  <c r="A76" i="1" a="1"/>
  <c r="F258" i="1" a="1"/>
  <c r="F526" i="1" a="1"/>
  <c r="A178" i="1" a="1"/>
  <c r="A130" i="1" a="1"/>
  <c r="A268" i="1" a="1"/>
  <c r="A205" i="1" a="1"/>
  <c r="A287" i="1" a="1"/>
  <c r="F420" i="1" a="1"/>
  <c r="A408" i="1" a="1"/>
  <c r="F324" i="1" a="1"/>
  <c r="A346" i="1" a="1"/>
  <c r="F186" i="1" a="1"/>
  <c r="F585" i="1" a="1"/>
  <c r="A148" i="1" a="1"/>
  <c r="A293" i="1" a="1"/>
  <c r="F322" i="1" a="1"/>
  <c r="A393" i="1" a="1"/>
  <c r="F82" i="1" a="1"/>
  <c r="F187" i="1" a="1"/>
  <c r="A223" i="1" a="1"/>
  <c r="F218" i="1" a="1"/>
  <c r="A181" i="1" a="1"/>
  <c r="A145" i="1" a="1"/>
  <c r="F485" i="1" a="1"/>
  <c r="A297" i="1" a="1"/>
  <c r="F478" i="1" a="1"/>
  <c r="F449" i="1" a="1"/>
  <c r="F527" i="1" a="1"/>
  <c r="F483" i="1" a="1"/>
  <c r="A115" i="1" a="1"/>
  <c r="A52" i="1" a="1"/>
  <c r="A588" i="1" a="1"/>
  <c r="A580" i="1" a="1"/>
  <c r="A454" i="1" a="1"/>
  <c r="A567" i="1" a="1"/>
  <c r="A334" i="1" a="1"/>
  <c r="F147" i="1" a="1"/>
  <c r="F377" i="1" a="1"/>
  <c r="A578" i="1" a="1"/>
  <c r="A127" i="1" a="1"/>
  <c r="F577" i="1" a="1"/>
  <c r="A289" i="1" a="1"/>
  <c r="A449" i="1" a="1"/>
  <c r="F311" i="1" a="1"/>
  <c r="A451" i="1" a="1"/>
  <c r="F182" i="1" a="1"/>
  <c r="A72" i="1" a="1"/>
  <c r="F275" i="1" a="1"/>
  <c r="A478" i="1" a="1"/>
  <c r="F239" i="1" a="1"/>
  <c r="F174" i="1" a="1"/>
  <c r="A168" i="1" a="1"/>
  <c r="F354" i="1" a="1"/>
  <c r="F44" i="1" a="1"/>
  <c r="F371" i="1" a="1"/>
  <c r="A117" i="1" a="1"/>
  <c r="F136" i="1" a="1"/>
  <c r="A158" i="1" a="1"/>
  <c r="F108" i="1" a="1"/>
  <c r="F28" i="1" a="1"/>
  <c r="F54" i="1" a="1"/>
  <c r="F387" i="1" a="1"/>
  <c r="F277" i="1" a="1"/>
  <c r="F73" i="1" a="1"/>
  <c r="A95" i="1" a="1"/>
  <c r="F401" i="1" a="1"/>
  <c r="F517" i="1" a="1"/>
  <c r="A196" i="1" a="1"/>
  <c r="F379" i="1" a="1"/>
  <c r="F564" i="1" a="1"/>
  <c r="A422" i="1" a="1"/>
  <c r="F34" i="1" a="1"/>
  <c r="F346" i="1" a="1"/>
  <c r="A33" i="1" a="1"/>
  <c r="F157" i="1" a="1"/>
  <c r="F207" i="1" a="1"/>
  <c r="A569" i="1" a="1"/>
  <c r="F264" i="1" a="1"/>
  <c r="F228" i="1" a="1"/>
  <c r="F317" i="1" a="1"/>
  <c r="A39" i="1" a="1"/>
  <c r="A126" i="1" a="1"/>
  <c r="F143" i="1" a="1"/>
  <c r="F149" i="1" a="1"/>
  <c r="F271" i="1" a="1"/>
  <c r="F495" i="1" a="1"/>
  <c r="A583" i="1" a="1"/>
  <c r="A315" i="1" a="1"/>
  <c r="A418" i="1" a="1"/>
  <c r="F237" i="1" a="1"/>
  <c r="A290" i="1" a="1"/>
  <c r="A500" i="1" a="1"/>
  <c r="F467" i="1" a="1"/>
  <c r="A56" i="1" a="1"/>
  <c r="A121" i="1" a="1"/>
  <c r="F405" i="1" a="1"/>
  <c r="A252" i="1" a="1"/>
  <c r="A149" i="1" a="1"/>
  <c r="A464" i="1" a="1"/>
  <c r="F172" i="1" a="1"/>
  <c r="F415" i="1" a="1"/>
  <c r="F30" i="1" a="1"/>
  <c r="A371" i="1" a="1"/>
  <c r="F282" i="1" a="1"/>
  <c r="F549" i="1" a="1"/>
  <c r="A278" i="1" a="1"/>
  <c r="F229" i="1" a="1"/>
  <c r="A327" i="1" a="1"/>
  <c r="A222" i="1" a="1"/>
  <c r="F249" i="1" a="1"/>
  <c r="F552" i="1" a="1"/>
  <c r="F281" i="1" a="1"/>
  <c r="A352" i="1" a="1"/>
  <c r="A563" i="1" a="1"/>
  <c r="A83" i="1" a="1"/>
  <c r="A104" i="1" a="1"/>
  <c r="F288" i="1" a="1"/>
  <c r="F388" i="1" a="1"/>
  <c r="F398" i="1" a="1"/>
  <c r="F165" i="1" a="1"/>
  <c r="A501" i="1" a="1"/>
  <c r="A219" i="1" a="1"/>
  <c r="F510" i="1" a="1"/>
  <c r="A144" i="1" a="1"/>
  <c r="A302" i="1" a="1"/>
  <c r="A573" i="1" a="1"/>
  <c r="F61" i="1" a="1"/>
  <c r="F86" i="1" a="1"/>
  <c r="A305" i="1" a="1"/>
  <c r="F434" i="1" a="1"/>
  <c r="F269" i="1" a="1"/>
  <c r="A400" i="1" a="1"/>
  <c r="F312" i="1" a="1"/>
  <c r="F400" i="1" a="1"/>
  <c r="A335" i="1" a="1"/>
  <c r="F316" i="1" a="1"/>
  <c r="F118" i="1" a="1"/>
  <c r="A210" i="1" a="1"/>
  <c r="A116" i="1" a="1"/>
  <c r="F307" i="1" a="1"/>
  <c r="A138" i="1" a="1"/>
  <c r="A43" i="1" a="1"/>
  <c r="A582" i="1" a="1"/>
  <c r="A513" i="1" a="1"/>
  <c r="F259" i="1" a="1"/>
  <c r="F411" i="1" a="1"/>
  <c r="F201" i="1" a="1"/>
  <c r="F213" i="1" a="1"/>
  <c r="F361" i="1" a="1"/>
  <c r="F358" i="1" a="1"/>
  <c r="A232" i="1" a="1"/>
  <c r="F325" i="1" a="1"/>
  <c r="F571" i="1" a="1"/>
  <c r="A510" i="1" a="1"/>
  <c r="F406" i="1" a="1"/>
  <c r="F413" i="1" a="1"/>
  <c r="F482" i="1" a="1"/>
  <c r="A498" i="1" a="1"/>
  <c r="F506" i="1" a="1"/>
  <c r="A94" i="1" a="1"/>
  <c r="F493" i="1" a="1"/>
  <c r="F296" i="1" a="1"/>
  <c r="A560" i="1" a="1"/>
  <c r="A135" i="1" a="1"/>
  <c r="A99" i="1" a="1"/>
  <c r="A565" i="1" a="1"/>
  <c r="F389" i="1" a="1"/>
  <c r="F497" i="1" a="1"/>
  <c r="F496" i="1" a="1"/>
  <c r="F45" i="1" a="1"/>
  <c r="A554" i="1" a="1"/>
  <c r="A552" i="1" a="1"/>
  <c r="A372" i="1" a="1"/>
  <c r="F432" i="1" a="1"/>
  <c r="F80" i="1" a="1"/>
  <c r="A269" i="1" a="1"/>
  <c r="A118" i="1" a="1"/>
  <c r="F356" i="1" a="1"/>
  <c r="A109" i="1" a="1"/>
  <c r="A227" i="1" a="1"/>
  <c r="A87" i="1" a="1"/>
  <c r="F546" i="1" a="1"/>
  <c r="F285" i="1" a="1"/>
  <c r="F412" i="1" a="1"/>
  <c r="A475" i="1" a="1"/>
  <c r="A439" i="1" a="1"/>
  <c r="A374" i="1" a="1"/>
  <c r="F26" i="1" a="1"/>
  <c r="F291" i="1" a="1"/>
  <c r="F499" i="1" a="1"/>
  <c r="F508" i="1" a="1"/>
  <c r="A437" i="1" a="1"/>
  <c r="F161" i="1" a="1"/>
  <c r="A154" i="1" a="1"/>
  <c r="F318" i="1" a="1"/>
  <c r="A401" i="1" a="1"/>
  <c r="A457" i="1" a="1"/>
  <c r="A250" i="1" a="1"/>
  <c r="F133" i="1" a="1"/>
  <c r="F102" i="1" a="1"/>
  <c r="A197" i="1" a="1"/>
  <c r="A92" i="1" a="1"/>
  <c r="F152" i="1" a="1"/>
  <c r="A153" i="1" a="1"/>
  <c r="A540" i="1" a="1"/>
  <c r="F532" i="1" a="1"/>
  <c r="F31" i="1" a="1"/>
  <c r="F246" i="1" a="1"/>
  <c r="F584" i="1" a="1"/>
  <c r="F418" i="1" a="1"/>
  <c r="A160" i="1" a="1"/>
  <c r="A533" i="1" a="1"/>
  <c r="F380" i="1" a="1"/>
  <c r="A342" i="1" a="1"/>
  <c r="A325" i="1" a="1"/>
  <c r="A195" i="1" a="1"/>
  <c r="F125" i="1" a="1"/>
  <c r="A279" i="1" a="1"/>
  <c r="F265" i="1" a="1"/>
  <c r="A78" i="1" a="1"/>
  <c r="A236" i="1" a="1"/>
  <c r="A373" i="1" a="1"/>
  <c r="A566" i="1" a="1"/>
  <c r="F355" i="1" a="1"/>
  <c r="F194" i="1" a="1"/>
  <c r="A122" i="1" a="1"/>
  <c r="F66" i="1" a="1"/>
  <c r="A341" i="1" a="1"/>
  <c r="A517" i="1" a="1"/>
  <c r="A134" i="1" a="1"/>
  <c r="A416" i="1" a="1"/>
  <c r="F458" i="1" a="1"/>
  <c r="A503" i="1" a="1"/>
  <c r="A486" i="1" a="1"/>
  <c r="A150" i="1" a="1"/>
  <c r="F159" i="1" a="1"/>
  <c r="F75" i="1" a="1"/>
  <c r="A233" i="1" a="1"/>
  <c r="A357" i="1" a="1"/>
  <c r="F507" i="1" a="1"/>
  <c r="A111" i="1" a="1"/>
  <c r="F587" i="1" a="1"/>
  <c r="A247" i="1" a="1"/>
  <c r="F522" i="1" a="1"/>
  <c r="A161" i="1" a="1"/>
  <c r="F251" i="1" a="1"/>
  <c r="A424" i="1" a="1"/>
  <c r="A125" i="1" a="1"/>
  <c r="A91" i="1" a="1"/>
  <c r="F537" i="1" a="1"/>
  <c r="A38" i="1" a="1"/>
  <c r="A80" i="1" a="1"/>
  <c r="F436" i="1" a="1"/>
  <c r="F476" i="1" a="1"/>
  <c r="F547" i="1" a="1"/>
  <c r="A73" i="1" a="1"/>
  <c r="F396" i="1" a="1"/>
  <c r="F260" i="1" a="1"/>
  <c r="A211" i="1" a="1"/>
  <c r="A384" i="1" a="1"/>
  <c r="F62" i="1" a="1"/>
  <c r="F368" i="1" a="1"/>
  <c r="F559" i="1" a="1"/>
  <c r="A93" i="1" a="1"/>
  <c r="A183" i="1" a="1"/>
  <c r="A311" i="1" a="1"/>
  <c r="F381" i="1" a="1"/>
  <c r="F503" i="1" a="1"/>
  <c r="A286" i="1" a="1"/>
  <c r="A553" i="1" a="1"/>
  <c r="A69" i="1" a="1"/>
  <c r="F41" i="1" a="1"/>
  <c r="F268" i="1" a="1"/>
  <c r="A285" i="1" a="1"/>
  <c r="F248" i="1" a="1"/>
  <c r="A362" i="1" a="1"/>
  <c r="F128" i="1" a="1"/>
  <c r="F131" i="1" a="1"/>
  <c r="A79" i="1" a="1"/>
  <c r="A165" i="1" a="1"/>
  <c r="A558" i="1" a="1"/>
  <c r="A245" i="1" a="1"/>
  <c r="A330" i="1" a="1"/>
  <c r="F446" i="1" a="1"/>
  <c r="A243" i="1" a="1"/>
  <c r="F155" i="1" a="1"/>
  <c r="A339" i="1" a="1"/>
  <c r="A319" i="1" a="1"/>
  <c r="F227" i="1" a="1"/>
  <c r="F430" i="1" a="1"/>
  <c r="A133" i="1" a="1"/>
  <c r="A328" i="1" a="1"/>
  <c r="A108" i="1" a="1"/>
  <c r="A430" i="1" a="1"/>
  <c r="A497" i="1" a="1"/>
  <c r="F226" i="1" a="1"/>
  <c r="F363" i="1" a="1"/>
  <c r="A84" i="1" a="1"/>
  <c r="A136" i="1" a="1"/>
  <c r="F167" i="1" a="1"/>
  <c r="A70" i="1" a="1"/>
  <c r="A378" i="1" a="1"/>
  <c r="F120" i="1" a="1"/>
  <c r="F87" i="1" a="1"/>
  <c r="F512" i="1" a="1"/>
  <c r="A174" i="1" a="1"/>
  <c r="A419" i="1" a="1"/>
  <c r="F295" i="1" a="1"/>
  <c r="A411" i="1" a="1"/>
  <c r="A522" i="1" a="1"/>
  <c r="A295" i="1" a="1"/>
  <c r="A473" i="1" a="1"/>
  <c r="A564" i="1" a="1"/>
  <c r="F335" i="1" a="1"/>
  <c r="F273" i="1" a="1"/>
  <c r="F422" i="1" a="1"/>
  <c r="A216" i="1" a="1"/>
  <c r="F342" i="1" a="1"/>
  <c r="F297" i="1" a="1"/>
  <c r="A139" i="1" a="1"/>
  <c r="A425" i="1" a="1"/>
  <c r="F39" i="1" a="1"/>
  <c r="A30" i="1" a="1"/>
  <c r="A509" i="1" a="1"/>
  <c r="F116" i="1" a="1"/>
  <c r="A101" i="1" a="1"/>
  <c r="A180" i="1" a="1"/>
  <c r="A308" i="1" a="1"/>
  <c r="A361" i="1" a="1"/>
  <c r="F96" i="1" a="1"/>
  <c r="F93" i="1" a="1"/>
  <c r="F292" i="1" a="1"/>
  <c r="F301" i="1" a="1"/>
  <c r="F238" i="1" a="1"/>
  <c r="F383" i="1" a="1"/>
  <c r="F514" i="1" a="1"/>
  <c r="A379" i="1" a="1"/>
  <c r="A546" i="1" a="1"/>
  <c r="A575" i="1" a="1"/>
  <c r="A415" i="1" a="1"/>
  <c r="F40" i="1" a="1"/>
  <c r="F530" i="1" a="1"/>
  <c r="A301" i="1" a="1"/>
  <c r="F68" i="1" a="1"/>
  <c r="F339" i="1" a="1"/>
  <c r="F500" i="1" a="1"/>
  <c r="F234" i="1" a="1"/>
  <c r="F35" i="1" a="1"/>
  <c r="F535" i="1" a="1"/>
  <c r="F65" i="1" a="1"/>
  <c r="A433" i="1" a="1"/>
  <c r="F276" i="1" a="1"/>
  <c r="A321" i="1" a="1"/>
  <c r="A456" i="1" a="1"/>
  <c r="A391" i="1" a="1"/>
  <c r="F544" i="1" a="1"/>
  <c r="F528" i="1" a="1"/>
  <c r="A399" i="1" a="1"/>
  <c r="A273" i="1" a="1"/>
  <c r="F293" i="1" a="1"/>
  <c r="F538" i="1" a="1"/>
  <c r="A333" i="1" a="1"/>
  <c r="A238" i="1" a="1"/>
  <c r="A114" i="1" a="1"/>
  <c r="F347" i="1" a="1"/>
  <c r="F473" i="1" a="1"/>
  <c r="A387" i="1" a="1"/>
  <c r="F274" i="1" a="1"/>
  <c r="F171" i="1" a="1"/>
  <c r="F111" i="1" a="1"/>
  <c r="F225" i="1" a="1"/>
  <c r="F348" i="1" a="1"/>
  <c r="F272" i="1" a="1"/>
  <c r="F518" i="1" a="1"/>
  <c r="F429" i="1" a="1"/>
  <c r="F221" i="1" a="1"/>
  <c r="A68" i="1" a="1"/>
  <c r="F209" i="1" a="1"/>
  <c r="A173" i="1" a="1"/>
  <c r="F309" i="1" a="1"/>
  <c r="F468" i="1" a="1"/>
  <c r="F456" i="1" a="1"/>
  <c r="A561" i="1" a="1"/>
  <c r="A186" i="1" a="1"/>
  <c r="F278" i="1" a="1"/>
  <c r="F520" i="1" a="1"/>
  <c r="A359" i="1" a="1"/>
  <c r="F67" i="1" a="1"/>
  <c r="F369" i="1" a="1"/>
  <c r="F454" i="1" a="1"/>
  <c r="F344" i="1" a="1"/>
  <c r="A402" i="1" a="1"/>
  <c r="A377" i="1" a="1"/>
  <c r="F233" i="1" a="1"/>
  <c r="A131" i="1" a="1"/>
  <c r="A495" i="1" a="1"/>
  <c r="A459" i="1" a="1"/>
  <c r="F198" i="1" a="1"/>
  <c r="A365" i="1" a="1"/>
  <c r="F424" i="1" a="1"/>
  <c r="A253" i="1" a="1"/>
  <c r="A107" i="1" a="1"/>
  <c r="F308" i="1" a="1"/>
  <c r="A103" i="1" a="1"/>
  <c r="F534" i="1" a="1"/>
  <c r="A353" i="1" a="1"/>
  <c r="A532" i="1" a="1"/>
  <c r="F360" i="1" a="1"/>
  <c r="F95" i="1" a="1"/>
  <c r="A317" i="1" a="1"/>
  <c r="A45" i="1" a="1"/>
  <c r="F100" i="1" a="1"/>
  <c r="F491" i="1" a="1"/>
  <c r="A438" i="1" a="1"/>
  <c r="F290" i="1" a="1"/>
  <c r="F52" i="1" a="1"/>
  <c r="A49" i="1" a="1"/>
  <c r="F397" i="1" a="1"/>
  <c r="F464" i="1" a="1"/>
  <c r="A465" i="1" a="1"/>
  <c r="A534" i="1" a="1"/>
  <c r="A157" i="1" a="1"/>
  <c r="A505" i="1" a="1"/>
  <c r="A537" i="1" a="1"/>
  <c r="F364" i="1" a="1"/>
  <c r="A474" i="1" a="1"/>
  <c r="F579" i="1" a="1"/>
  <c r="A340" i="1" a="1"/>
  <c r="A504" i="1" a="1"/>
  <c r="F395" i="1" a="1"/>
  <c r="F195" i="1" a="1"/>
  <c r="F504" i="1" a="1"/>
  <c r="F475" i="1" a="1"/>
  <c r="A382" i="1" a="1"/>
  <c r="A366" i="1" a="1"/>
  <c r="F49" i="1" a="1"/>
  <c r="F83" i="1" a="1"/>
  <c r="A260" i="1" a="1"/>
  <c r="F59" i="1" a="1"/>
  <c r="A493" i="1" a="1"/>
  <c r="F105" i="1" a="1"/>
  <c r="A445" i="1" a="1"/>
  <c r="A541" i="1" a="1"/>
  <c r="A189" i="1" a="1"/>
  <c r="F501" i="1" a="1"/>
  <c r="F253" i="1" a="1"/>
  <c r="F117" i="1" a="1"/>
  <c r="F353" i="1" a="1"/>
  <c r="A581" i="1" a="1"/>
  <c r="A367" i="1" a="1"/>
  <c r="A123" i="1" a="1"/>
  <c r="A212" i="1" a="1"/>
  <c r="F521" i="1" a="1"/>
  <c r="A204" i="1" a="1"/>
  <c r="A225" i="1" a="1"/>
  <c r="F562" i="1" a="1"/>
  <c r="A272" i="1" a="1"/>
  <c r="A239" i="1" a="1"/>
  <c r="A502" i="1" a="1"/>
  <c r="A167" i="1" a="1"/>
  <c r="A75" i="1" a="1"/>
  <c r="F392" i="1" a="1"/>
  <c r="F283" i="1" a="1"/>
  <c r="A221" i="1" a="1"/>
  <c r="A562" i="1" a="1"/>
  <c r="A492" i="1" a="1"/>
  <c r="A458" i="1" a="1"/>
  <c r="F235" i="1" a="1"/>
  <c r="F242" i="1" a="1"/>
  <c r="F542" i="1" a="1"/>
  <c r="A59" i="1" a="1"/>
  <c r="F578" i="1" a="1"/>
  <c r="A351" i="1" a="1"/>
  <c r="A547" i="1" a="1"/>
  <c r="A98" i="1" a="1"/>
  <c r="A482" i="1" a="1"/>
  <c r="F56" i="1" a="1"/>
  <c r="A555" i="1" a="1"/>
  <c r="A143" i="1" a="1"/>
  <c r="A64" i="1" a="1"/>
  <c r="A380" i="1" a="1"/>
  <c r="F240" i="1" a="1"/>
  <c r="F313" i="1" a="1"/>
  <c r="F519" i="1" a="1"/>
  <c r="F466" i="1" a="1"/>
  <c r="F47" i="1" a="1"/>
  <c r="A37" i="1" a="1"/>
  <c r="A137" i="1" a="1"/>
  <c r="F305" i="1" a="1"/>
  <c r="A162" i="1" a="1"/>
  <c r="A529" i="1" a="1"/>
  <c r="A71" i="1" a="1"/>
  <c r="A208" i="1" a="1"/>
  <c r="F121" i="1" a="1"/>
  <c r="F267" i="1" a="1"/>
  <c r="A63" i="1" a="1"/>
  <c r="A531" i="1" a="1"/>
  <c r="F137" i="1" a="1"/>
  <c r="A432" i="1" a="1"/>
  <c r="F153" i="1" a="1"/>
  <c r="F38" i="1" a="1"/>
  <c r="F206" i="1" a="1"/>
  <c r="F471" i="1" a="1"/>
  <c r="F256" i="1" a="1"/>
  <c r="F556" i="1" a="1"/>
  <c r="F74" i="1" a="1"/>
  <c r="A521" i="1" a="1"/>
  <c r="F320" i="1" a="1"/>
  <c r="F343" i="1" a="1"/>
  <c r="F550" i="1" a="1"/>
  <c r="F463" i="1" a="1"/>
  <c r="F196" i="1" a="1"/>
  <c r="F390" i="1" a="1"/>
  <c r="F494" i="1" a="1"/>
  <c r="F113" i="1" a="1"/>
  <c r="A271" i="1" a="1"/>
  <c r="A169" i="1" a="1"/>
  <c r="A267" i="1" a="1"/>
  <c r="A434" i="1" a="1"/>
  <c r="A516" i="1" a="1"/>
  <c r="A188" i="1" a="1"/>
  <c r="A512" i="1" a="1"/>
  <c r="A585" i="1" a="1"/>
  <c r="A525" i="1" a="1"/>
  <c r="A282" i="1" a="1"/>
  <c r="A176" i="1" a="1"/>
  <c r="A358" i="1" a="1"/>
  <c r="F222" i="1" a="1"/>
  <c r="A54" i="1" a="1"/>
  <c r="F130" i="1" a="1"/>
  <c r="F560" i="1" a="1"/>
  <c r="F88" i="1" a="1"/>
  <c r="F460" i="1" a="1"/>
  <c r="A34" i="1" a="1"/>
  <c r="F509" i="1" a="1"/>
  <c r="A538" i="1" a="1"/>
  <c r="A163" i="1" a="1"/>
  <c r="F373" i="1" a="1"/>
  <c r="F103" i="1" a="1"/>
  <c r="A479" i="1" a="1"/>
  <c r="F287" i="1" a="1"/>
  <c r="A460" i="1" a="1"/>
  <c r="F244" i="1" a="1"/>
  <c r="F524" i="1" a="1"/>
  <c r="F566" i="1" a="1"/>
  <c r="F357" i="1" a="1"/>
  <c r="A491" i="1" a="1"/>
  <c r="A47" i="1" a="1"/>
  <c r="A172" i="1" a="1"/>
  <c r="A584" i="1" a="1"/>
  <c r="F370" i="1" a="1"/>
  <c r="A323" i="1" a="1"/>
  <c r="A191" i="1" a="1"/>
  <c r="A129" i="1" a="1"/>
  <c r="F393" i="1" a="1"/>
  <c r="F150" i="1" a="1"/>
  <c r="F176" i="1" a="1"/>
  <c r="F151" i="1" a="1"/>
  <c r="A265" i="1" a="1"/>
  <c r="F540" i="1" a="1"/>
  <c r="F169" i="1" a="1"/>
  <c r="A484" i="1" a="1"/>
  <c r="A55" i="1" a="1"/>
  <c r="A304" i="1" a="1"/>
  <c r="A514" i="1" a="1"/>
  <c r="A35" i="1" a="1"/>
  <c r="A488" i="1" a="1"/>
  <c r="A426" i="1" a="1"/>
  <c r="F76" i="1" a="1"/>
  <c r="F284" i="1" a="1"/>
  <c r="F99" i="1" a="1"/>
  <c r="A543" i="1" a="1"/>
  <c r="F48" i="1" a="1"/>
  <c r="F511" i="1" a="1"/>
  <c r="A200" i="1" a="1"/>
  <c r="A354" i="1" a="1"/>
  <c r="A417" i="1" a="1"/>
  <c r="F416" i="1" a="1"/>
  <c r="A27" i="1" a="1"/>
  <c r="A58" i="1" a="1"/>
  <c r="F479" i="1" a="1"/>
  <c r="A237" i="1" a="1"/>
  <c r="F241" i="1" a="1"/>
  <c r="A390" i="1" a="1"/>
  <c r="F146" i="1" a="1"/>
  <c r="A100" i="1" a="1"/>
  <c r="F374" i="1" a="1"/>
  <c r="A246" i="1" a="1"/>
  <c r="A481" i="1" a="1"/>
  <c r="A175" i="1" a="1"/>
  <c r="F529" i="1" a="1"/>
  <c r="A46" i="1" a="1"/>
  <c r="F124" i="1" a="1"/>
  <c r="A392" i="1" a="1"/>
  <c r="F319" i="1" a="1"/>
  <c r="A485" i="1" a="1"/>
  <c r="F224" i="1" a="1"/>
  <c r="A385" i="1" a="1"/>
  <c r="A420" i="1" a="1"/>
  <c r="F178" i="1" a="1"/>
  <c r="A170" i="1" a="1"/>
  <c r="A587" i="1" a="1"/>
  <c r="F145" i="1" a="1"/>
  <c r="A471" i="1" a="1"/>
  <c r="A571" i="1" a="1"/>
  <c r="A381" i="1" a="1"/>
  <c r="A214" i="1" a="1"/>
  <c r="A257" i="1" a="1"/>
  <c r="F376" i="1" a="1"/>
  <c r="A450" i="1" a="1"/>
  <c r="A32" i="1" a="1"/>
  <c r="F567" i="1" a="1"/>
  <c r="F69" i="1" a="1"/>
  <c r="F25" i="1" a="1"/>
  <c r="A151" i="1" a="1"/>
  <c r="A470" i="1" a="1"/>
  <c r="F250" i="1" a="1"/>
  <c r="F114" i="1" a="1"/>
  <c r="F200" i="1" a="1"/>
  <c r="A461" i="1" a="1"/>
  <c r="A235" i="1" a="1"/>
  <c r="A112" i="1" a="1"/>
  <c r="F175" i="1" a="1"/>
  <c r="F457" i="1" a="1"/>
  <c r="A350" i="1" a="1"/>
  <c r="A515" i="1" a="1"/>
  <c r="A274" i="1" a="1"/>
  <c r="F444" i="1" a="1"/>
  <c r="F197" i="1" a="1"/>
  <c r="A539" i="1" a="1"/>
  <c r="F459" i="1" a="1"/>
  <c r="F126" i="1" a="1"/>
  <c r="F484" i="1" a="1"/>
  <c r="A476" i="1" a="1"/>
  <c r="A356" i="1" a="1"/>
  <c r="F399" i="1" a="1"/>
  <c r="F575" i="1" a="1"/>
  <c r="A535" i="1" a="1"/>
  <c r="F523" i="1" a="1"/>
  <c r="F230" i="1" a="1"/>
  <c r="F90" i="1" a="1"/>
  <c r="F29" i="1" a="1"/>
  <c r="F486" i="1" a="1"/>
  <c r="F214" i="1" a="1"/>
  <c r="A448" i="1" a="1"/>
  <c r="F445" i="1" a="1"/>
  <c r="A192" i="1" a="1"/>
  <c r="A298" i="1" a="1"/>
  <c r="F451" i="1" a="1"/>
  <c r="F328" i="1" a="1"/>
  <c r="A347" i="1" a="1"/>
  <c r="F327" i="1" a="1"/>
  <c r="F474" i="1" a="1"/>
  <c r="F181" i="1" a="1"/>
  <c r="F215" i="1" a="1"/>
  <c r="F57" i="1" a="1"/>
  <c r="A89" i="1" a="1"/>
  <c r="F345" i="1" a="1"/>
  <c r="F180" i="1" a="1"/>
  <c r="F43" i="1" a="1"/>
  <c r="A166" i="1" a="1"/>
  <c r="A280" i="1" a="1"/>
  <c r="F183" i="1" a="1"/>
  <c r="F220" i="1" a="1"/>
  <c r="F329" i="1" a="1"/>
  <c r="A229" i="1" a="1"/>
  <c r="F77" i="1" a="1"/>
  <c r="A266" i="1" a="1"/>
  <c r="F362" i="1" a="1"/>
  <c r="A66" i="1" a="1"/>
  <c r="F516" i="1" a="1"/>
  <c r="F101" i="1" a="1"/>
  <c r="F394" i="1" a="1"/>
  <c r="A303" i="1" a="1"/>
  <c r="A228" i="1" a="1"/>
  <c r="A487" i="1" a="1"/>
  <c r="F470" i="1" a="1"/>
  <c r="F142" i="1" a="1"/>
  <c r="A395" i="1" a="1"/>
  <c r="F191" i="1" a="1"/>
  <c r="A369" i="1" a="1"/>
  <c r="F156" i="1" a="1"/>
  <c r="A40" i="1" a="1"/>
  <c r="F115" i="1" a="1"/>
  <c r="F448" i="1" a="1"/>
  <c r="A213" i="1" a="1"/>
  <c r="F97" i="1" a="1"/>
  <c r="A364" i="1" a="1"/>
  <c r="F351" i="1" a="1"/>
  <c r="F199" i="1" a="1"/>
  <c r="A152" i="1" a="1"/>
  <c r="F439" i="1" a="1"/>
  <c r="A291" i="1" a="1"/>
  <c r="F79" i="1" a="1"/>
  <c r="F488" i="1" a="1"/>
  <c r="A519" i="1" a="1"/>
  <c r="F441" i="1" a="1"/>
  <c r="A306" i="1" a="1"/>
  <c r="A102" i="1" a="1"/>
  <c r="A90" i="1" a="1"/>
  <c r="F341" i="1" a="1"/>
  <c r="A466" i="1" a="1"/>
  <c r="A299" i="1" a="1"/>
  <c r="A409" i="1" a="1"/>
  <c r="F289" i="1" a="1"/>
  <c r="A355" i="1" a="1"/>
  <c r="A343" i="1" a="1"/>
  <c r="F437" i="1" a="1"/>
  <c r="A270" i="1" a="1"/>
  <c r="F336" i="1" a="1"/>
  <c r="F236" i="1" a="1"/>
  <c r="F217" i="1" a="1"/>
  <c r="F330" i="1" a="1"/>
  <c r="F414" i="1" a="1"/>
  <c r="F310" i="1" a="1"/>
  <c r="F333" i="1" a="1"/>
  <c r="A407" i="1" a="1"/>
  <c r="A329" i="1" a="1"/>
  <c r="A469" i="1" a="1"/>
  <c r="A234" i="1" a="1"/>
  <c r="A234" i="1" l="1"/>
  <c r="A469" i="1"/>
  <c r="A329" i="1"/>
  <c r="A407" i="1"/>
  <c r="F333" i="1"/>
  <c r="F310" i="1"/>
  <c r="F414" i="1"/>
  <c r="F330" i="1"/>
  <c r="F217" i="1"/>
  <c r="F236" i="1"/>
  <c r="F336" i="1"/>
  <c r="A270" i="1"/>
  <c r="F437" i="1"/>
  <c r="A343" i="1"/>
  <c r="A355" i="1"/>
  <c r="F289" i="1"/>
  <c r="A409" i="1"/>
  <c r="A299" i="1"/>
  <c r="A466" i="1"/>
  <c r="F341" i="1"/>
  <c r="A90" i="1"/>
  <c r="A102" i="1"/>
  <c r="A306" i="1"/>
  <c r="F441" i="1"/>
  <c r="A519" i="1"/>
  <c r="F488" i="1"/>
  <c r="F79" i="1"/>
  <c r="A291" i="1"/>
  <c r="F439" i="1"/>
  <c r="A152" i="1"/>
  <c r="F199" i="1"/>
  <c r="F351" i="1"/>
  <c r="A364" i="1"/>
  <c r="F97" i="1"/>
  <c r="A213" i="1"/>
  <c r="F448" i="1"/>
  <c r="F115" i="1"/>
  <c r="A40" i="1"/>
  <c r="F156" i="1"/>
  <c r="A369" i="1"/>
  <c r="F191" i="1"/>
  <c r="A395" i="1"/>
  <c r="F142" i="1"/>
  <c r="F470" i="1"/>
  <c r="A487" i="1"/>
  <c r="A228" i="1"/>
  <c r="A303" i="1"/>
  <c r="F394" i="1"/>
  <c r="F101" i="1"/>
  <c r="F516" i="1"/>
  <c r="A66" i="1"/>
  <c r="F362" i="1"/>
  <c r="A266" i="1"/>
  <c r="F77" i="1"/>
  <c r="A229" i="1"/>
  <c r="F329" i="1"/>
  <c r="F220" i="1"/>
  <c r="F183" i="1"/>
  <c r="A280" i="1"/>
  <c r="A166" i="1"/>
  <c r="F43" i="1"/>
  <c r="F180" i="1"/>
  <c r="F345" i="1"/>
  <c r="A89" i="1"/>
  <c r="F57" i="1"/>
  <c r="F215" i="1"/>
  <c r="F181" i="1"/>
  <c r="F474" i="1"/>
  <c r="F327" i="1"/>
  <c r="A347" i="1"/>
  <c r="F328" i="1"/>
  <c r="F451" i="1"/>
  <c r="A298" i="1"/>
  <c r="A192" i="1"/>
  <c r="F445" i="1"/>
  <c r="A448" i="1"/>
  <c r="F214" i="1"/>
  <c r="F486" i="1"/>
  <c r="F29" i="1"/>
  <c r="F90" i="1"/>
  <c r="F230" i="1"/>
  <c r="F523" i="1"/>
  <c r="A535" i="1"/>
  <c r="F575" i="1"/>
  <c r="F399" i="1"/>
  <c r="A356" i="1"/>
  <c r="A476" i="1"/>
  <c r="F484" i="1"/>
  <c r="F126" i="1"/>
  <c r="F459" i="1"/>
  <c r="A539" i="1"/>
  <c r="F197" i="1"/>
  <c r="F444" i="1"/>
  <c r="A274" i="1"/>
  <c r="A515" i="1"/>
  <c r="A350" i="1"/>
  <c r="F457" i="1"/>
  <c r="F175" i="1"/>
  <c r="A112" i="1"/>
  <c r="A235" i="1"/>
  <c r="A461" i="1"/>
  <c r="F200" i="1"/>
  <c r="F114" i="1"/>
  <c r="F250" i="1"/>
  <c r="A470" i="1"/>
  <c r="A151" i="1"/>
  <c r="F25" i="1"/>
  <c r="F69" i="1"/>
  <c r="F567" i="1"/>
  <c r="A32" i="1"/>
  <c r="A450" i="1"/>
  <c r="F376" i="1"/>
  <c r="A257" i="1"/>
  <c r="A214" i="1"/>
  <c r="A381" i="1"/>
  <c r="A571" i="1"/>
  <c r="A471" i="1"/>
  <c r="F145" i="1"/>
  <c r="A587" i="1"/>
  <c r="A170" i="1"/>
  <c r="F178" i="1"/>
  <c r="A420" i="1"/>
  <c r="A385" i="1"/>
  <c r="F224" i="1"/>
  <c r="A485" i="1"/>
  <c r="F319" i="1"/>
  <c r="A392" i="1"/>
  <c r="F124" i="1"/>
  <c r="A46" i="1"/>
  <c r="F529" i="1"/>
  <c r="A175" i="1"/>
  <c r="A481" i="1"/>
  <c r="A246" i="1"/>
  <c r="F374" i="1"/>
  <c r="A100" i="1"/>
  <c r="F146" i="1"/>
  <c r="A390" i="1"/>
  <c r="F241" i="1"/>
  <c r="A237" i="1"/>
  <c r="F479" i="1"/>
  <c r="A58" i="1"/>
  <c r="A27" i="1"/>
  <c r="F416" i="1"/>
  <c r="A417" i="1"/>
  <c r="A354" i="1"/>
  <c r="A200" i="1"/>
  <c r="F511" i="1"/>
  <c r="F48" i="1"/>
  <c r="A543" i="1"/>
  <c r="F99" i="1"/>
  <c r="F284" i="1"/>
  <c r="F76" i="1"/>
  <c r="A426" i="1"/>
  <c r="A488" i="1"/>
  <c r="A35" i="1"/>
  <c r="A514" i="1"/>
  <c r="A304" i="1"/>
  <c r="A55" i="1"/>
  <c r="A484" i="1"/>
  <c r="F169" i="1"/>
  <c r="F540" i="1"/>
  <c r="A265" i="1"/>
  <c r="F151" i="1"/>
  <c r="F176" i="1"/>
  <c r="F150" i="1"/>
  <c r="F393" i="1"/>
  <c r="A129" i="1"/>
  <c r="A191" i="1"/>
  <c r="A323" i="1"/>
  <c r="F370" i="1"/>
  <c r="A584" i="1"/>
  <c r="A172" i="1"/>
  <c r="A47" i="1"/>
  <c r="A491" i="1"/>
  <c r="F357" i="1"/>
  <c r="F566" i="1"/>
  <c r="F524" i="1"/>
  <c r="F244" i="1"/>
  <c r="A460" i="1"/>
  <c r="F287" i="1"/>
  <c r="A479" i="1"/>
  <c r="F103" i="1"/>
  <c r="F373" i="1"/>
  <c r="A163" i="1"/>
  <c r="A538" i="1"/>
  <c r="F509" i="1"/>
  <c r="A34" i="1"/>
  <c r="F460" i="1"/>
  <c r="F88" i="1"/>
  <c r="F560" i="1"/>
  <c r="F130" i="1"/>
  <c r="A54" i="1"/>
  <c r="F222" i="1"/>
  <c r="A358" i="1"/>
  <c r="A176" i="1"/>
  <c r="A282" i="1"/>
  <c r="A525" i="1"/>
  <c r="A585" i="1"/>
  <c r="A512" i="1"/>
  <c r="A188" i="1"/>
  <c r="A516" i="1"/>
  <c r="A434" i="1"/>
  <c r="A267" i="1"/>
  <c r="A169" i="1"/>
  <c r="A271" i="1"/>
  <c r="F113" i="1"/>
  <c r="F494" i="1"/>
  <c r="F390" i="1"/>
  <c r="F196" i="1"/>
  <c r="F463" i="1"/>
  <c r="F550" i="1"/>
  <c r="F343" i="1"/>
  <c r="F320" i="1"/>
  <c r="A521" i="1"/>
  <c r="F74" i="1"/>
  <c r="F556" i="1"/>
  <c r="F256" i="1"/>
  <c r="F471" i="1"/>
  <c r="F206" i="1"/>
  <c r="F38" i="1"/>
  <c r="F153" i="1"/>
  <c r="A432" i="1"/>
  <c r="F137" i="1"/>
  <c r="A531" i="1"/>
  <c r="A63" i="1"/>
  <c r="F267" i="1"/>
  <c r="F121" i="1"/>
  <c r="A208" i="1"/>
  <c r="A71" i="1"/>
  <c r="A529" i="1"/>
  <c r="A162" i="1"/>
  <c r="F305" i="1"/>
  <c r="A137" i="1"/>
  <c r="A37" i="1"/>
  <c r="F47" i="1"/>
  <c r="F466" i="1"/>
  <c r="F519" i="1"/>
  <c r="F313" i="1"/>
  <c r="F240" i="1"/>
  <c r="A380" i="1"/>
  <c r="A64" i="1"/>
  <c r="A143" i="1"/>
  <c r="A555" i="1"/>
  <c r="F56" i="1"/>
  <c r="A482" i="1"/>
  <c r="A98" i="1"/>
  <c r="A547" i="1"/>
  <c r="A351" i="1"/>
  <c r="F578" i="1"/>
  <c r="A59" i="1"/>
  <c r="F542" i="1"/>
  <c r="F242" i="1"/>
  <c r="F235" i="1"/>
  <c r="A458" i="1"/>
  <c r="A492" i="1"/>
  <c r="A562" i="1"/>
  <c r="A221" i="1"/>
  <c r="F283" i="1"/>
  <c r="F392" i="1"/>
  <c r="A75" i="1"/>
  <c r="A167" i="1"/>
  <c r="A502" i="1"/>
  <c r="A239" i="1"/>
  <c r="A272" i="1"/>
  <c r="F562" i="1"/>
  <c r="A225" i="1"/>
  <c r="A204" i="1"/>
  <c r="F521" i="1"/>
  <c r="A212" i="1"/>
  <c r="A123" i="1"/>
  <c r="A367" i="1"/>
  <c r="A581" i="1"/>
  <c r="F353" i="1"/>
  <c r="F117" i="1"/>
  <c r="F253" i="1"/>
  <c r="F501" i="1"/>
  <c r="A189" i="1"/>
  <c r="A541" i="1"/>
  <c r="A445" i="1"/>
  <c r="F105" i="1"/>
  <c r="A493" i="1"/>
  <c r="F59" i="1"/>
  <c r="A260" i="1"/>
  <c r="F83" i="1"/>
  <c r="F49" i="1"/>
  <c r="A366" i="1"/>
  <c r="A382" i="1"/>
  <c r="F475" i="1"/>
  <c r="F504" i="1"/>
  <c r="F195" i="1"/>
  <c r="F395" i="1"/>
  <c r="A504" i="1"/>
  <c r="A340" i="1"/>
  <c r="F579" i="1"/>
  <c r="A474" i="1"/>
  <c r="F364" i="1"/>
  <c r="A537" i="1"/>
  <c r="A505" i="1"/>
  <c r="A157" i="1"/>
  <c r="A534" i="1"/>
  <c r="A465" i="1"/>
  <c r="F464" i="1"/>
  <c r="F397" i="1"/>
  <c r="A49" i="1"/>
  <c r="F52" i="1"/>
  <c r="F290" i="1"/>
  <c r="A438" i="1"/>
  <c r="F491" i="1"/>
  <c r="F100" i="1"/>
  <c r="A45" i="1"/>
  <c r="A317" i="1"/>
  <c r="F95" i="1"/>
  <c r="F360" i="1"/>
  <c r="A532" i="1"/>
  <c r="A353" i="1"/>
  <c r="F534" i="1"/>
  <c r="A103" i="1"/>
  <c r="F308" i="1"/>
  <c r="A107" i="1"/>
  <c r="A253" i="1"/>
  <c r="F424" i="1"/>
  <c r="A365" i="1"/>
  <c r="F198" i="1"/>
  <c r="A459" i="1"/>
  <c r="A495" i="1"/>
  <c r="A131" i="1"/>
  <c r="F233" i="1"/>
  <c r="A377" i="1"/>
  <c r="A402" i="1"/>
  <c r="F344" i="1"/>
  <c r="F454" i="1"/>
  <c r="F369" i="1"/>
  <c r="F67" i="1"/>
  <c r="A359" i="1"/>
  <c r="F520" i="1"/>
  <c r="F278" i="1"/>
  <c r="A186" i="1"/>
  <c r="A561" i="1"/>
  <c r="F456" i="1"/>
  <c r="F468" i="1"/>
  <c r="F309" i="1"/>
  <c r="A173" i="1"/>
  <c r="F209" i="1"/>
  <c r="A68" i="1"/>
  <c r="F221" i="1"/>
  <c r="F429" i="1"/>
  <c r="F518" i="1"/>
  <c r="F272" i="1"/>
  <c r="F348" i="1"/>
  <c r="F225" i="1"/>
  <c r="F111" i="1"/>
  <c r="F171" i="1"/>
  <c r="F274" i="1"/>
  <c r="A387" i="1"/>
  <c r="F473" i="1"/>
  <c r="F347" i="1"/>
  <c r="A114" i="1"/>
  <c r="A238" i="1"/>
  <c r="A333" i="1"/>
  <c r="F538" i="1"/>
  <c r="F293" i="1"/>
  <c r="A273" i="1"/>
  <c r="A399" i="1"/>
  <c r="F528" i="1"/>
  <c r="F544" i="1"/>
  <c r="A391" i="1"/>
  <c r="A456" i="1"/>
  <c r="A321" i="1"/>
  <c r="F276" i="1"/>
  <c r="A433" i="1"/>
  <c r="F65" i="1"/>
  <c r="F535" i="1"/>
  <c r="F35" i="1"/>
  <c r="F234" i="1"/>
  <c r="F500" i="1"/>
  <c r="F339" i="1"/>
  <c r="F68" i="1"/>
  <c r="A301" i="1"/>
  <c r="F530" i="1"/>
  <c r="F40" i="1"/>
  <c r="A415" i="1"/>
  <c r="A575" i="1"/>
  <c r="A546" i="1"/>
  <c r="A379" i="1"/>
  <c r="F514" i="1"/>
  <c r="F383" i="1"/>
  <c r="F238" i="1"/>
  <c r="F301" i="1"/>
  <c r="F292" i="1"/>
  <c r="F93" i="1"/>
  <c r="F96" i="1"/>
  <c r="A361" i="1"/>
  <c r="A308" i="1"/>
  <c r="A180" i="1"/>
  <c r="A101" i="1"/>
  <c r="F116" i="1"/>
  <c r="A509" i="1"/>
  <c r="A30" i="1"/>
  <c r="F39" i="1"/>
  <c r="A425" i="1"/>
  <c r="A139" i="1"/>
  <c r="F297" i="1"/>
  <c r="F342" i="1"/>
  <c r="A216" i="1"/>
  <c r="F422" i="1"/>
  <c r="F273" i="1"/>
  <c r="F335" i="1"/>
  <c r="A564" i="1"/>
  <c r="A473" i="1"/>
  <c r="A295" i="1"/>
  <c r="A522" i="1"/>
  <c r="A411" i="1"/>
  <c r="F295" i="1"/>
  <c r="A419" i="1"/>
  <c r="A174" i="1"/>
  <c r="F512" i="1"/>
  <c r="F87" i="1"/>
  <c r="F120" i="1"/>
  <c r="A378" i="1"/>
  <c r="A70" i="1"/>
  <c r="F167" i="1"/>
  <c r="A136" i="1"/>
  <c r="A84" i="1"/>
  <c r="F363" i="1"/>
  <c r="F226" i="1"/>
  <c r="A497" i="1"/>
  <c r="A430" i="1"/>
  <c r="A108" i="1"/>
  <c r="A328" i="1"/>
  <c r="A133" i="1"/>
  <c r="F430" i="1"/>
  <c r="F227" i="1"/>
  <c r="A319" i="1"/>
  <c r="A339" i="1"/>
  <c r="F155" i="1"/>
  <c r="A243" i="1"/>
  <c r="F446" i="1"/>
  <c r="A330" i="1"/>
  <c r="A245" i="1"/>
  <c r="A558" i="1"/>
  <c r="A165" i="1"/>
  <c r="A79" i="1"/>
  <c r="F131" i="1"/>
  <c r="F128" i="1"/>
  <c r="A362" i="1"/>
  <c r="F248" i="1"/>
  <c r="A285" i="1"/>
  <c r="F268" i="1"/>
  <c r="F41" i="1"/>
  <c r="A69" i="1"/>
  <c r="A553" i="1"/>
  <c r="A286" i="1"/>
  <c r="F503" i="1"/>
  <c r="F381" i="1"/>
  <c r="A311" i="1"/>
  <c r="A183" i="1"/>
  <c r="A93" i="1"/>
  <c r="F559" i="1"/>
  <c r="F368" i="1"/>
  <c r="F62" i="1"/>
  <c r="A384" i="1"/>
  <c r="A211" i="1"/>
  <c r="F260" i="1"/>
  <c r="F396" i="1"/>
  <c r="A73" i="1"/>
  <c r="F547" i="1"/>
  <c r="F476" i="1"/>
  <c r="F436" i="1"/>
  <c r="A80" i="1"/>
  <c r="A38" i="1"/>
  <c r="F537" i="1"/>
  <c r="A91" i="1"/>
  <c r="A125" i="1"/>
  <c r="A424" i="1"/>
  <c r="F251" i="1"/>
  <c r="A161" i="1"/>
  <c r="F522" i="1"/>
  <c r="A247" i="1"/>
  <c r="F587" i="1"/>
  <c r="A111" i="1"/>
  <c r="F507" i="1"/>
  <c r="A357" i="1"/>
  <c r="A233" i="1"/>
  <c r="F75" i="1"/>
  <c r="F159" i="1"/>
  <c r="A150" i="1"/>
  <c r="A486" i="1"/>
  <c r="A503" i="1"/>
  <c r="F458" i="1"/>
  <c r="A416" i="1"/>
  <c r="A134" i="1"/>
  <c r="A517" i="1"/>
  <c r="A341" i="1"/>
  <c r="F66" i="1"/>
  <c r="A122" i="1"/>
  <c r="F194" i="1"/>
  <c r="F355" i="1"/>
  <c r="A566" i="1"/>
  <c r="A373" i="1"/>
  <c r="A236" i="1"/>
  <c r="A78" i="1"/>
  <c r="F265" i="1"/>
  <c r="A279" i="1"/>
  <c r="F125" i="1"/>
  <c r="A195" i="1"/>
  <c r="A325" i="1"/>
  <c r="A342" i="1"/>
  <c r="F380" i="1"/>
  <c r="A533" i="1"/>
  <c r="A160" i="1"/>
  <c r="F418" i="1"/>
  <c r="F584" i="1"/>
  <c r="F246" i="1"/>
  <c r="F31" i="1"/>
  <c r="F532" i="1"/>
  <c r="A540" i="1"/>
  <c r="A153" i="1"/>
  <c r="F152" i="1"/>
  <c r="A92" i="1"/>
  <c r="A197" i="1"/>
  <c r="F102" i="1"/>
  <c r="F133" i="1"/>
  <c r="A250" i="1"/>
  <c r="A457" i="1"/>
  <c r="A401" i="1"/>
  <c r="F318" i="1"/>
  <c r="A154" i="1"/>
  <c r="F161" i="1"/>
  <c r="A437" i="1"/>
  <c r="F508" i="1"/>
  <c r="F499" i="1"/>
  <c r="F291" i="1"/>
  <c r="F26" i="1"/>
  <c r="A374" i="1"/>
  <c r="A439" i="1"/>
  <c r="A475" i="1"/>
  <c r="F412" i="1"/>
  <c r="F285" i="1"/>
  <c r="F546" i="1"/>
  <c r="A87" i="1"/>
  <c r="A227" i="1"/>
  <c r="A109" i="1"/>
  <c r="F356" i="1"/>
  <c r="A118" i="1"/>
  <c r="A269" i="1"/>
  <c r="F80" i="1"/>
  <c r="F432" i="1"/>
  <c r="A372" i="1"/>
  <c r="A552" i="1"/>
  <c r="A554" i="1"/>
  <c r="F45" i="1"/>
  <c r="F496" i="1"/>
  <c r="F497" i="1"/>
  <c r="F389" i="1"/>
  <c r="A565" i="1"/>
  <c r="A99" i="1"/>
  <c r="A135" i="1"/>
  <c r="A560" i="1"/>
  <c r="F296" i="1"/>
  <c r="F493" i="1"/>
  <c r="A94" i="1"/>
  <c r="F506" i="1"/>
  <c r="A498" i="1"/>
  <c r="F482" i="1"/>
  <c r="F413" i="1"/>
  <c r="F406" i="1"/>
  <c r="A510" i="1"/>
  <c r="F571" i="1"/>
  <c r="F325" i="1"/>
  <c r="A232" i="1"/>
  <c r="F358" i="1"/>
  <c r="F361" i="1"/>
  <c r="F213" i="1"/>
  <c r="F201" i="1"/>
  <c r="F411" i="1"/>
  <c r="F259" i="1"/>
  <c r="A513" i="1"/>
  <c r="A582" i="1"/>
  <c r="A43" i="1"/>
  <c r="A138" i="1"/>
  <c r="F307" i="1"/>
  <c r="A116" i="1"/>
  <c r="A210" i="1"/>
  <c r="F118" i="1"/>
  <c r="F316" i="1"/>
  <c r="A335" i="1"/>
  <c r="F400" i="1"/>
  <c r="F312" i="1"/>
  <c r="A400" i="1"/>
  <c r="F269" i="1"/>
  <c r="F434" i="1"/>
  <c r="A305" i="1"/>
  <c r="F86" i="1"/>
  <c r="F61" i="1"/>
  <c r="A573" i="1"/>
  <c r="A302" i="1"/>
  <c r="A144" i="1"/>
  <c r="F510" i="1"/>
  <c r="A219" i="1"/>
  <c r="A501" i="1"/>
  <c r="F165" i="1"/>
  <c r="F398" i="1"/>
  <c r="F388" i="1"/>
  <c r="F288" i="1"/>
  <c r="A104" i="1"/>
  <c r="A83" i="1"/>
  <c r="A563" i="1"/>
  <c r="A352" i="1"/>
  <c r="F281" i="1"/>
  <c r="F552" i="1"/>
  <c r="F249" i="1"/>
  <c r="A222" i="1"/>
  <c r="A327" i="1"/>
  <c r="F229" i="1"/>
  <c r="A278" i="1"/>
  <c r="F549" i="1"/>
  <c r="F282" i="1"/>
  <c r="A371" i="1"/>
  <c r="F30" i="1"/>
  <c r="F415" i="1"/>
  <c r="F172" i="1"/>
  <c r="A464" i="1"/>
  <c r="A149" i="1"/>
  <c r="A252" i="1"/>
  <c r="F405" i="1"/>
  <c r="A121" i="1"/>
  <c r="A56" i="1"/>
  <c r="F467" i="1"/>
  <c r="A500" i="1"/>
  <c r="A290" i="1"/>
  <c r="F237" i="1"/>
  <c r="A418" i="1"/>
  <c r="A315" i="1"/>
  <c r="A583" i="1"/>
  <c r="F495" i="1"/>
  <c r="F271" i="1"/>
  <c r="F149" i="1"/>
  <c r="F143" i="1"/>
  <c r="A126" i="1"/>
  <c r="A39" i="1"/>
  <c r="F317" i="1"/>
  <c r="F228" i="1"/>
  <c r="F264" i="1"/>
  <c r="A569" i="1"/>
  <c r="F207" i="1"/>
  <c r="F157" i="1"/>
  <c r="A33" i="1"/>
  <c r="F346" i="1"/>
  <c r="F34" i="1"/>
  <c r="A422" i="1"/>
  <c r="F564" i="1"/>
  <c r="F379" i="1"/>
  <c r="A196" i="1"/>
  <c r="F517" i="1"/>
  <c r="F401" i="1"/>
  <c r="A95" i="1"/>
  <c r="F73" i="1"/>
  <c r="F277" i="1"/>
  <c r="F387" i="1"/>
  <c r="F54" i="1"/>
  <c r="F28" i="1"/>
  <c r="F108" i="1"/>
  <c r="A158" i="1"/>
  <c r="F136" i="1"/>
  <c r="A117" i="1"/>
  <c r="F371" i="1"/>
  <c r="F44" i="1"/>
  <c r="F354" i="1"/>
  <c r="A168" i="1"/>
  <c r="F174" i="1"/>
  <c r="F239" i="1"/>
  <c r="A478" i="1"/>
  <c r="F275" i="1"/>
  <c r="A72" i="1"/>
  <c r="F182" i="1"/>
  <c r="A451" i="1"/>
  <c r="F311" i="1"/>
  <c r="A449" i="1"/>
  <c r="A289" i="1"/>
  <c r="F577" i="1"/>
  <c r="A127" i="1"/>
  <c r="A578" i="1"/>
  <c r="F377" i="1"/>
  <c r="F147" i="1"/>
  <c r="A334" i="1"/>
  <c r="A567" i="1"/>
  <c r="A454" i="1"/>
  <c r="A580" i="1"/>
  <c r="A588" i="1"/>
  <c r="A52" i="1"/>
  <c r="A115" i="1"/>
  <c r="F483" i="1"/>
  <c r="F527" i="1"/>
  <c r="F449" i="1"/>
  <c r="F478" i="1"/>
  <c r="A297" i="1"/>
  <c r="F485" i="1"/>
  <c r="A145" i="1"/>
  <c r="A181" i="1"/>
  <c r="F218" i="1"/>
  <c r="A223" i="1"/>
  <c r="F187" i="1"/>
  <c r="F82" i="1"/>
  <c r="A393" i="1"/>
  <c r="F322" i="1"/>
  <c r="A293" i="1"/>
  <c r="A148" i="1"/>
  <c r="F585" i="1"/>
  <c r="F186" i="1"/>
  <c r="A346" i="1"/>
  <c r="F324" i="1"/>
  <c r="A408" i="1"/>
  <c r="F420" i="1"/>
  <c r="A287" i="1"/>
  <c r="A205" i="1"/>
  <c r="A268" i="1"/>
  <c r="A130" i="1"/>
  <c r="A178" i="1"/>
  <c r="F526" i="1"/>
  <c r="F258" i="1"/>
  <c r="A76" i="1"/>
  <c r="F129" i="1"/>
  <c r="A254" i="1"/>
  <c r="A518" i="1"/>
  <c r="A446" i="1"/>
  <c r="A275" i="1"/>
  <c r="F141" i="1"/>
  <c r="A336" i="1"/>
  <c r="F487" i="1"/>
  <c r="F465" i="1"/>
  <c r="A294" i="1"/>
  <c r="A60" i="1"/>
  <c r="F410" i="1"/>
  <c r="A453" i="1"/>
  <c r="F539" i="1"/>
  <c r="A331" i="1"/>
  <c r="F352" i="1"/>
  <c r="F270" i="1"/>
  <c r="A105" i="1"/>
  <c r="F219" i="1"/>
  <c r="F480" i="1"/>
  <c r="F179" i="1"/>
  <c r="A50" i="1"/>
  <c r="F334" i="1"/>
  <c r="F252" i="1"/>
  <c r="A51" i="1"/>
  <c r="F541" i="1"/>
  <c r="F89" i="1"/>
  <c r="A318" i="1"/>
  <c r="A413" i="1"/>
  <c r="A337" i="1"/>
  <c r="A388" i="1"/>
  <c r="A368" i="1"/>
  <c r="F442" i="1"/>
  <c r="A217" i="1"/>
  <c r="F490" i="1"/>
  <c r="A155" i="1"/>
  <c r="F279" i="1"/>
  <c r="A218" i="1"/>
  <c r="A322" i="1"/>
  <c r="F216" i="1"/>
  <c r="F211" i="1"/>
  <c r="A194" i="1"/>
  <c r="F321" i="1"/>
  <c r="F110" i="1"/>
  <c r="A316" i="1"/>
  <c r="F438" i="1"/>
  <c r="F263" i="1"/>
  <c r="F302" i="1"/>
  <c r="F586" i="1"/>
  <c r="F85" i="1"/>
  <c r="A463" i="1"/>
  <c r="A88" i="1"/>
  <c r="F498" i="1"/>
  <c r="F557" i="1"/>
  <c r="A344" i="1"/>
  <c r="F576" i="1"/>
  <c r="F202" i="1"/>
  <c r="A292" i="1"/>
  <c r="F462" i="1"/>
  <c r="F203" i="1"/>
  <c r="A119" i="1"/>
  <c r="A177" i="1"/>
  <c r="A185" i="1"/>
  <c r="A383" i="1"/>
  <c r="F257" i="1"/>
  <c r="A248" i="1"/>
  <c r="A468" i="1"/>
  <c r="A526" i="1"/>
  <c r="F472" i="1"/>
  <c r="F163" i="1"/>
  <c r="A376" i="1"/>
  <c r="F144" i="1"/>
  <c r="A251" i="1"/>
  <c r="F306" i="1"/>
  <c r="F122" i="1"/>
  <c r="F419" i="1"/>
  <c r="A215" i="1"/>
  <c r="F139" i="1"/>
  <c r="A403" i="1"/>
  <c r="F245" i="1"/>
  <c r="A41" i="1"/>
  <c r="F27" i="1"/>
  <c r="F32" i="1"/>
  <c r="F208" i="1"/>
  <c r="F421" i="1"/>
  <c r="F109" i="1"/>
  <c r="A182" i="1"/>
  <c r="A436" i="1"/>
  <c r="F255" i="1"/>
  <c r="A255" i="1"/>
  <c r="A548" i="1"/>
  <c r="F553" i="1"/>
  <c r="F551" i="1"/>
  <c r="F443" i="1"/>
  <c r="F188" i="1"/>
  <c r="A141" i="1"/>
  <c r="A520" i="1"/>
  <c r="A410" i="1"/>
  <c r="A494" i="1"/>
  <c r="F326" i="1"/>
  <c r="A312" i="1"/>
  <c r="F107" i="1"/>
  <c r="F428" i="1"/>
  <c r="A120" i="1"/>
  <c r="F298" i="1"/>
  <c r="F573" i="1"/>
  <c r="F378" i="1"/>
  <c r="F205" i="1"/>
  <c r="A206" i="1"/>
  <c r="A435" i="1"/>
  <c r="F580" i="1"/>
  <c r="F372" i="1"/>
  <c r="F563" i="1"/>
  <c r="A263" i="1"/>
  <c r="A375" i="1"/>
  <c r="F64" i="1"/>
  <c r="F461" i="1"/>
  <c r="F572" i="1"/>
  <c r="A184" i="1"/>
  <c r="A256" i="1"/>
  <c r="A523" i="1"/>
  <c r="A405" i="1"/>
  <c r="F192" i="1"/>
  <c r="F365" i="1"/>
  <c r="F492" i="1"/>
  <c r="F469" i="1"/>
  <c r="F583" i="1"/>
  <c r="A431" i="1"/>
  <c r="F132" i="1"/>
  <c r="F204" i="1"/>
  <c r="F190" i="1"/>
  <c r="A508" i="1"/>
  <c r="F568" i="1"/>
  <c r="F565" i="1"/>
  <c r="F104" i="1"/>
  <c r="A441" i="1"/>
  <c r="F154" i="1"/>
  <c r="F366" i="1"/>
  <c r="A489" i="1"/>
  <c r="F70" i="1"/>
  <c r="F243" i="1"/>
  <c r="A240" i="1"/>
  <c r="F558" i="1"/>
  <c r="A97" i="1"/>
  <c r="A209" i="1"/>
  <c r="A113" i="1"/>
  <c r="F50" i="1"/>
  <c r="A226" i="1"/>
  <c r="A313" i="1"/>
  <c r="A551" i="1"/>
  <c r="A283" i="1"/>
  <c r="A345" i="1"/>
  <c r="A455" i="1"/>
  <c r="F423" i="1"/>
  <c r="A320" i="1"/>
  <c r="A25" i="1"/>
  <c r="A443" i="1"/>
  <c r="A244" i="1"/>
  <c r="A404" i="1"/>
  <c r="A349" i="1"/>
  <c r="F435" i="1"/>
  <c r="F92" i="1"/>
  <c r="F280" i="1"/>
  <c r="F254" i="1"/>
  <c r="A326" i="1"/>
  <c r="A132" i="1"/>
  <c r="A147" i="1"/>
  <c r="F588" i="1"/>
  <c r="A324" i="1"/>
  <c r="A577" i="1"/>
  <c r="A261" i="1"/>
  <c r="F545" i="1"/>
  <c r="A81" i="1"/>
  <c r="F166" i="1"/>
  <c r="F502" i="1"/>
  <c r="F337" i="1"/>
  <c r="A348" i="1"/>
  <c r="F455" i="1"/>
  <c r="F135" i="1"/>
  <c r="A568" i="1"/>
  <c r="F402" i="1"/>
  <c r="A386" i="1"/>
  <c r="A452" i="1"/>
  <c r="F554" i="1"/>
  <c r="F140" i="1"/>
  <c r="A527" i="1"/>
  <c r="A159" i="1"/>
  <c r="A398" i="1"/>
  <c r="A427" i="1"/>
  <c r="A62" i="1"/>
  <c r="F440" i="1"/>
  <c r="A124" i="1"/>
  <c r="F160" i="1"/>
  <c r="A179" i="1"/>
  <c r="F300" i="1"/>
  <c r="A524" i="1"/>
  <c r="A207" i="1"/>
  <c r="F349" i="1"/>
  <c r="A467" i="1"/>
  <c r="A61" i="1"/>
  <c r="A224" i="1"/>
  <c r="F359" i="1"/>
  <c r="F173" i="1"/>
  <c r="F385" i="1"/>
  <c r="F338" i="1"/>
  <c r="A296" i="1"/>
  <c r="F138" i="1"/>
  <c r="A57" i="1"/>
  <c r="A276" i="1"/>
  <c r="A220" i="1"/>
  <c r="A110" i="1"/>
  <c r="F60" i="1"/>
  <c r="F164" i="1"/>
  <c r="A544" i="1"/>
  <c r="F42" i="1"/>
  <c r="A284" i="1"/>
  <c r="A444" i="1"/>
  <c r="F403" i="1"/>
  <c r="A550" i="1"/>
  <c r="F177" i="1"/>
  <c r="A462" i="1"/>
  <c r="A360" i="1"/>
  <c r="A414" i="1"/>
  <c r="F525" i="1"/>
  <c r="A31" i="1"/>
  <c r="F304" i="1"/>
  <c r="F382" i="1"/>
  <c r="A242" i="1"/>
  <c r="A230" i="1"/>
  <c r="A423" i="1"/>
  <c r="A42" i="1"/>
  <c r="A231" i="1"/>
  <c r="A542" i="1"/>
  <c r="F46" i="1"/>
  <c r="F404" i="1"/>
  <c r="F427" i="1"/>
  <c r="F81" i="1"/>
  <c r="A44" i="1"/>
  <c r="A394" i="1"/>
  <c r="A26" i="1"/>
  <c r="A85" i="1"/>
  <c r="F232" i="1"/>
  <c r="F452" i="1"/>
  <c r="F123" i="1"/>
  <c r="F340" i="1"/>
  <c r="F91" i="1"/>
  <c r="A557" i="1"/>
  <c r="F63" i="1"/>
  <c r="A82" i="1"/>
  <c r="A86" i="1"/>
  <c r="A142" i="1"/>
  <c r="F193" i="1"/>
  <c r="A556" i="1"/>
  <c r="F375" i="1"/>
  <c r="F98" i="1"/>
  <c r="A572" i="1"/>
  <c r="F148" i="1"/>
  <c r="A549" i="1"/>
  <c r="A477" i="1"/>
  <c r="F331" i="1"/>
  <c r="A259" i="1"/>
  <c r="F407" i="1"/>
  <c r="A530" i="1"/>
  <c r="F425" i="1"/>
  <c r="F323" i="1"/>
  <c r="F127" i="1"/>
  <c r="F531" i="1"/>
  <c r="A412" i="1"/>
  <c r="F447" i="1"/>
  <c r="A65" i="1"/>
  <c r="A570" i="1"/>
  <c r="A128" i="1"/>
  <c r="F247" i="1"/>
  <c r="A106" i="1"/>
  <c r="F58" i="1"/>
  <c r="F303" i="1"/>
  <c r="F408" i="1"/>
  <c r="A300" i="1"/>
  <c r="A490" i="1"/>
  <c r="F266" i="1"/>
  <c r="A67" i="1"/>
  <c r="A309" i="1"/>
  <c r="F386" i="1"/>
  <c r="F78" i="1"/>
  <c r="A28" i="1"/>
  <c r="A511" i="1"/>
  <c r="F417" i="1"/>
  <c r="F384" i="1"/>
  <c r="F53" i="1"/>
  <c r="A156" i="1"/>
  <c r="F231" i="1"/>
  <c r="F555" i="1"/>
  <c r="A574" i="1"/>
  <c r="F481" i="1"/>
  <c r="A288" i="1"/>
  <c r="F548" i="1"/>
  <c r="A314" i="1"/>
  <c r="F72" i="1"/>
  <c r="F51" i="1"/>
  <c r="F426" i="1"/>
  <c r="A203" i="1"/>
  <c r="A496" i="1"/>
  <c r="A480" i="1"/>
  <c r="A332" i="1"/>
  <c r="F71" i="1"/>
  <c r="A507" i="1"/>
  <c r="A53" i="1"/>
  <c r="A190" i="1"/>
  <c r="F262" i="1"/>
  <c r="F453" i="1"/>
  <c r="A406" i="1"/>
  <c r="A363" i="1"/>
  <c r="F106" i="1"/>
  <c r="A262" i="1"/>
  <c r="F409" i="1"/>
  <c r="A164" i="1"/>
  <c r="A483" i="1"/>
  <c r="F261" i="1"/>
  <c r="F569" i="1"/>
  <c r="F314" i="1"/>
  <c r="A201" i="1"/>
  <c r="F533" i="1"/>
  <c r="A440" i="1"/>
  <c r="A187" i="1"/>
  <c r="F489" i="1"/>
  <c r="A36" i="1"/>
  <c r="F350" i="1"/>
  <c r="F184" i="1"/>
  <c r="F391" i="1"/>
  <c r="F185" i="1"/>
  <c r="A48" i="1"/>
  <c r="A338" i="1"/>
  <c r="F94" i="1"/>
  <c r="A397" i="1"/>
  <c r="F536" i="1"/>
  <c r="A140" i="1"/>
  <c r="A370" i="1"/>
  <c r="A77" i="1"/>
  <c r="F84" i="1"/>
  <c r="F299" i="1"/>
  <c r="F36" i="1"/>
  <c r="A146" i="1"/>
  <c r="A586" i="1"/>
  <c r="F570" i="1"/>
  <c r="F543" i="1"/>
  <c r="A171" i="1"/>
  <c r="A202" i="1"/>
  <c r="A74" i="1"/>
  <c r="A499" i="1"/>
  <c r="A472" i="1"/>
  <c r="F513" i="1"/>
  <c r="F189" i="1"/>
  <c r="A442" i="1"/>
  <c r="A29" i="1"/>
  <c r="F515" i="1"/>
  <c r="F561" i="1"/>
  <c r="F162" i="1"/>
  <c r="F581" i="1"/>
  <c r="A198" i="1"/>
  <c r="F286" i="1"/>
  <c r="F433" i="1"/>
  <c r="A528" i="1"/>
  <c r="F33" i="1"/>
  <c r="A264" i="1"/>
  <c r="A396" i="1"/>
  <c r="A506" i="1"/>
  <c r="F477" i="1"/>
  <c r="A559" i="1"/>
  <c r="F168" i="1"/>
  <c r="F574" i="1"/>
  <c r="F294" i="1"/>
  <c r="F158" i="1"/>
  <c r="F505" i="1"/>
  <c r="A447" i="1"/>
  <c r="F134" i="1"/>
  <c r="A96" i="1"/>
  <c r="A428" i="1"/>
  <c r="A536" i="1"/>
  <c r="F450" i="1"/>
  <c r="A249" i="1"/>
  <c r="F112" i="1"/>
  <c r="F170" i="1"/>
  <c r="F212" i="1"/>
  <c r="A389" i="1"/>
  <c r="F37" i="1"/>
  <c r="A193" i="1"/>
  <c r="F315" i="1"/>
  <c r="A429" i="1"/>
  <c r="A281" i="1"/>
  <c r="A307" i="1"/>
  <c r="A579" i="1"/>
  <c r="F431" i="1"/>
  <c r="F223" i="1"/>
  <c r="F210" i="1"/>
  <c r="A576" i="1"/>
  <c r="A310" i="1"/>
  <c r="A241" i="1"/>
  <c r="F367" i="1"/>
  <c r="A258" i="1"/>
  <c r="A545" i="1"/>
  <c r="F582" i="1"/>
  <c r="A421" i="1"/>
  <c r="F119" i="1"/>
  <c r="F55" i="1"/>
  <c r="F332" i="1"/>
  <c r="A277" i="1"/>
  <c r="A199" i="1"/>
  <c r="G199" i="1" l="1"/>
  <c r="H199" i="1" s="1"/>
  <c r="D199" i="1"/>
  <c r="B199" i="1"/>
  <c r="E199" i="1"/>
  <c r="D258" i="1"/>
  <c r="G258" i="1"/>
  <c r="H258" i="1" s="1"/>
  <c r="B258" i="1"/>
  <c r="E258" i="1"/>
  <c r="B576" i="1"/>
  <c r="D576" i="1"/>
  <c r="E576" i="1"/>
  <c r="G576" i="1"/>
  <c r="H576" i="1" s="1"/>
  <c r="E579" i="1"/>
  <c r="I579" i="1" s="1"/>
  <c r="G579" i="1"/>
  <c r="H579" i="1" s="1"/>
  <c r="D579" i="1"/>
  <c r="B579" i="1"/>
  <c r="G198" i="1"/>
  <c r="H198" i="1" s="1"/>
  <c r="E198" i="1"/>
  <c r="B198" i="1"/>
  <c r="D198" i="1"/>
  <c r="D202" i="1"/>
  <c r="E202" i="1"/>
  <c r="G202" i="1"/>
  <c r="H202" i="1" s="1"/>
  <c r="B202" i="1"/>
  <c r="G586" i="1"/>
  <c r="H586" i="1" s="1"/>
  <c r="E586" i="1"/>
  <c r="B586" i="1"/>
  <c r="D586" i="1"/>
  <c r="B48" i="1"/>
  <c r="E48" i="1"/>
  <c r="G48" i="1"/>
  <c r="H48" i="1" s="1"/>
  <c r="D48" i="1"/>
  <c r="B440" i="1"/>
  <c r="E440" i="1"/>
  <c r="D440" i="1"/>
  <c r="G440" i="1"/>
  <c r="H440" i="1" s="1"/>
  <c r="B406" i="1"/>
  <c r="D406" i="1"/>
  <c r="G406" i="1"/>
  <c r="H406" i="1" s="1"/>
  <c r="E406" i="1"/>
  <c r="I406" i="1" s="1"/>
  <c r="D53" i="1"/>
  <c r="B53" i="1"/>
  <c r="G53" i="1"/>
  <c r="H53" i="1" s="1"/>
  <c r="E53" i="1"/>
  <c r="I53" i="1" s="1"/>
  <c r="B480" i="1"/>
  <c r="G480" i="1"/>
  <c r="H480" i="1" s="1"/>
  <c r="E480" i="1"/>
  <c r="I480" i="1" s="1"/>
  <c r="D480" i="1"/>
  <c r="B288" i="1"/>
  <c r="D288" i="1"/>
  <c r="G288" i="1"/>
  <c r="H288" i="1" s="1"/>
  <c r="E288" i="1"/>
  <c r="I288" i="1" s="1"/>
  <c r="B490" i="1"/>
  <c r="D490" i="1"/>
  <c r="G490" i="1"/>
  <c r="H490" i="1" s="1"/>
  <c r="E490" i="1"/>
  <c r="I490" i="1" s="1"/>
  <c r="B570" i="1"/>
  <c r="G570" i="1"/>
  <c r="H570" i="1" s="1"/>
  <c r="D570" i="1"/>
  <c r="E570" i="1"/>
  <c r="I570" i="1" s="1"/>
  <c r="B530" i="1"/>
  <c r="G530" i="1"/>
  <c r="H530" i="1" s="1"/>
  <c r="E530" i="1"/>
  <c r="I530" i="1" s="1"/>
  <c r="D530" i="1"/>
  <c r="D477" i="1"/>
  <c r="E477" i="1"/>
  <c r="G477" i="1"/>
  <c r="H477" i="1" s="1"/>
  <c r="B477" i="1"/>
  <c r="E142" i="1"/>
  <c r="I142" i="1" s="1"/>
  <c r="D142" i="1"/>
  <c r="B142" i="1"/>
  <c r="G142" i="1"/>
  <c r="H142" i="1" s="1"/>
  <c r="G557" i="1"/>
  <c r="H557" i="1" s="1"/>
  <c r="D557" i="1"/>
  <c r="E557" i="1"/>
  <c r="B557" i="1"/>
  <c r="G394" i="1"/>
  <c r="H394" i="1" s="1"/>
  <c r="D394" i="1"/>
  <c r="E394" i="1"/>
  <c r="B394" i="1"/>
  <c r="E42" i="1"/>
  <c r="I42" i="1" s="1"/>
  <c r="B42" i="1"/>
  <c r="D42" i="1"/>
  <c r="G42" i="1"/>
  <c r="H42" i="1" s="1"/>
  <c r="E414" i="1"/>
  <c r="I414" i="1" s="1"/>
  <c r="D414" i="1"/>
  <c r="G414" i="1"/>
  <c r="H414" i="1" s="1"/>
  <c r="B414" i="1"/>
  <c r="B550" i="1"/>
  <c r="E550" i="1"/>
  <c r="G550" i="1"/>
  <c r="H550" i="1" s="1"/>
  <c r="D550" i="1"/>
  <c r="G110" i="1"/>
  <c r="H110" i="1" s="1"/>
  <c r="B110" i="1"/>
  <c r="D110" i="1"/>
  <c r="E110" i="1"/>
  <c r="B467" i="1"/>
  <c r="D467" i="1"/>
  <c r="G467" i="1"/>
  <c r="H467" i="1" s="1"/>
  <c r="E467" i="1"/>
  <c r="I467" i="1" s="1"/>
  <c r="G159" i="1"/>
  <c r="H159" i="1" s="1"/>
  <c r="B159" i="1"/>
  <c r="E159" i="1"/>
  <c r="D159" i="1"/>
  <c r="D452" i="1"/>
  <c r="E452" i="1"/>
  <c r="B452" i="1"/>
  <c r="G452" i="1"/>
  <c r="H452" i="1" s="1"/>
  <c r="B261" i="1"/>
  <c r="G261" i="1"/>
  <c r="H261" i="1" s="1"/>
  <c r="D261" i="1"/>
  <c r="E261" i="1"/>
  <c r="I261" i="1" s="1"/>
  <c r="D147" i="1"/>
  <c r="E147" i="1"/>
  <c r="B147" i="1"/>
  <c r="G147" i="1"/>
  <c r="H147" i="1" s="1"/>
  <c r="G404" i="1"/>
  <c r="H404" i="1" s="1"/>
  <c r="E404" i="1"/>
  <c r="B404" i="1"/>
  <c r="D404" i="1"/>
  <c r="G320" i="1"/>
  <c r="H320" i="1" s="1"/>
  <c r="B320" i="1"/>
  <c r="E320" i="1"/>
  <c r="D320" i="1"/>
  <c r="E283" i="1"/>
  <c r="I283" i="1" s="1"/>
  <c r="B283" i="1"/>
  <c r="D283" i="1"/>
  <c r="G283" i="1"/>
  <c r="H283" i="1" s="1"/>
  <c r="G489" i="1"/>
  <c r="H489" i="1" s="1"/>
  <c r="E489" i="1"/>
  <c r="D489" i="1"/>
  <c r="B489" i="1"/>
  <c r="B184" i="1"/>
  <c r="D184" i="1"/>
  <c r="E184" i="1"/>
  <c r="G184" i="1"/>
  <c r="H184" i="1" s="1"/>
  <c r="B375" i="1"/>
  <c r="E375" i="1"/>
  <c r="I375" i="1" s="1"/>
  <c r="D375" i="1"/>
  <c r="G375" i="1"/>
  <c r="H375" i="1" s="1"/>
  <c r="D494" i="1"/>
  <c r="B494" i="1"/>
  <c r="E494" i="1"/>
  <c r="G494" i="1"/>
  <c r="H494" i="1" s="1"/>
  <c r="D548" i="1"/>
  <c r="E548" i="1"/>
  <c r="I548" i="1" s="1"/>
  <c r="B548" i="1"/>
  <c r="G548" i="1"/>
  <c r="H548" i="1" s="1"/>
  <c r="G182" i="1"/>
  <c r="H182" i="1" s="1"/>
  <c r="E182" i="1"/>
  <c r="B182" i="1"/>
  <c r="D182" i="1"/>
  <c r="B403" i="1"/>
  <c r="E403" i="1"/>
  <c r="I403" i="1" s="1"/>
  <c r="G403" i="1"/>
  <c r="H403" i="1" s="1"/>
  <c r="D403" i="1"/>
  <c r="D376" i="1"/>
  <c r="G376" i="1"/>
  <c r="H376" i="1" s="1"/>
  <c r="B376" i="1"/>
  <c r="E376" i="1"/>
  <c r="B468" i="1"/>
  <c r="E468" i="1"/>
  <c r="I468" i="1" s="1"/>
  <c r="D468" i="1"/>
  <c r="G468" i="1"/>
  <c r="H468" i="1" s="1"/>
  <c r="D185" i="1"/>
  <c r="G185" i="1"/>
  <c r="H185" i="1" s="1"/>
  <c r="B185" i="1"/>
  <c r="E185" i="1"/>
  <c r="G344" i="1"/>
  <c r="H344" i="1" s="1"/>
  <c r="B344" i="1"/>
  <c r="E344" i="1"/>
  <c r="D344" i="1"/>
  <c r="G463" i="1"/>
  <c r="H463" i="1" s="1"/>
  <c r="E463" i="1"/>
  <c r="B463" i="1"/>
  <c r="D463" i="1"/>
  <c r="E322" i="1"/>
  <c r="I322" i="1" s="1"/>
  <c r="G322" i="1"/>
  <c r="H322" i="1" s="1"/>
  <c r="D322" i="1"/>
  <c r="B322" i="1"/>
  <c r="B388" i="1"/>
  <c r="D388" i="1"/>
  <c r="E388" i="1"/>
  <c r="G388" i="1"/>
  <c r="H388" i="1" s="1"/>
  <c r="B331" i="1"/>
  <c r="D331" i="1"/>
  <c r="E331" i="1"/>
  <c r="G331" i="1"/>
  <c r="H331" i="1" s="1"/>
  <c r="E60" i="1"/>
  <c r="I60" i="1" s="1"/>
  <c r="B60" i="1"/>
  <c r="D60" i="1"/>
  <c r="G60" i="1"/>
  <c r="H60" i="1" s="1"/>
  <c r="D336" i="1"/>
  <c r="B336" i="1"/>
  <c r="G336" i="1"/>
  <c r="H336" i="1" s="1"/>
  <c r="E336" i="1"/>
  <c r="I336" i="1" s="1"/>
  <c r="G518" i="1"/>
  <c r="H518" i="1" s="1"/>
  <c r="B518" i="1"/>
  <c r="E518" i="1"/>
  <c r="D518" i="1"/>
  <c r="B268" i="1"/>
  <c r="D268" i="1"/>
  <c r="E268" i="1"/>
  <c r="G268" i="1"/>
  <c r="H268" i="1" s="1"/>
  <c r="G408" i="1"/>
  <c r="H408" i="1" s="1"/>
  <c r="B408" i="1"/>
  <c r="D408" i="1"/>
  <c r="E408" i="1"/>
  <c r="G393" i="1"/>
  <c r="H393" i="1" s="1"/>
  <c r="D393" i="1"/>
  <c r="B393" i="1"/>
  <c r="E393" i="1"/>
  <c r="G297" i="1"/>
  <c r="H297" i="1" s="1"/>
  <c r="D297" i="1"/>
  <c r="B297" i="1"/>
  <c r="E297" i="1"/>
  <c r="B580" i="1"/>
  <c r="D580" i="1"/>
  <c r="G580" i="1"/>
  <c r="H580" i="1" s="1"/>
  <c r="E580" i="1"/>
  <c r="I580" i="1" s="1"/>
  <c r="B451" i="1"/>
  <c r="G451" i="1"/>
  <c r="H451" i="1" s="1"/>
  <c r="E451" i="1"/>
  <c r="D451" i="1"/>
  <c r="D478" i="1"/>
  <c r="E478" i="1"/>
  <c r="I478" i="1" s="1"/>
  <c r="G478" i="1"/>
  <c r="H478" i="1" s="1"/>
  <c r="B478" i="1"/>
  <c r="E95" i="1"/>
  <c r="I95" i="1" s="1"/>
  <c r="D95" i="1"/>
  <c r="B95" i="1"/>
  <c r="G95" i="1"/>
  <c r="H95" i="1" s="1"/>
  <c r="D569" i="1"/>
  <c r="G569" i="1"/>
  <c r="H569" i="1" s="1"/>
  <c r="B569" i="1"/>
  <c r="E569" i="1"/>
  <c r="B39" i="1"/>
  <c r="G39" i="1"/>
  <c r="H39" i="1" s="1"/>
  <c r="D39" i="1"/>
  <c r="E39" i="1"/>
  <c r="G418" i="1"/>
  <c r="H418" i="1" s="1"/>
  <c r="E418" i="1"/>
  <c r="B418" i="1"/>
  <c r="D418" i="1"/>
  <c r="E252" i="1"/>
  <c r="I252" i="1" s="1"/>
  <c r="G252" i="1"/>
  <c r="H252" i="1" s="1"/>
  <c r="B252" i="1"/>
  <c r="D252" i="1"/>
  <c r="D222" i="1"/>
  <c r="E222" i="1"/>
  <c r="I222" i="1" s="1"/>
  <c r="G222" i="1"/>
  <c r="H222" i="1" s="1"/>
  <c r="B222" i="1"/>
  <c r="E352" i="1"/>
  <c r="I352" i="1" s="1"/>
  <c r="D352" i="1"/>
  <c r="B352" i="1"/>
  <c r="G352" i="1"/>
  <c r="H352" i="1" s="1"/>
  <c r="B501" i="1"/>
  <c r="G501" i="1"/>
  <c r="H501" i="1" s="1"/>
  <c r="D501" i="1"/>
  <c r="E501" i="1"/>
  <c r="D302" i="1"/>
  <c r="E302" i="1"/>
  <c r="I302" i="1" s="1"/>
  <c r="G302" i="1"/>
  <c r="H302" i="1" s="1"/>
  <c r="B302" i="1"/>
  <c r="G305" i="1"/>
  <c r="H305" i="1" s="1"/>
  <c r="B305" i="1"/>
  <c r="E305" i="1"/>
  <c r="D305" i="1"/>
  <c r="G138" i="1"/>
  <c r="H138" i="1" s="1"/>
  <c r="B138" i="1"/>
  <c r="D138" i="1"/>
  <c r="E138" i="1"/>
  <c r="E99" i="1"/>
  <c r="I99" i="1" s="1"/>
  <c r="G99" i="1"/>
  <c r="H99" i="1" s="1"/>
  <c r="D99" i="1"/>
  <c r="B99" i="1"/>
  <c r="G372" i="1"/>
  <c r="H372" i="1" s="1"/>
  <c r="D372" i="1"/>
  <c r="E372" i="1"/>
  <c r="B372" i="1"/>
  <c r="E118" i="1"/>
  <c r="I118" i="1" s="1"/>
  <c r="G118" i="1"/>
  <c r="H118" i="1" s="1"/>
  <c r="D118" i="1"/>
  <c r="B118" i="1"/>
  <c r="B87" i="1"/>
  <c r="E87" i="1"/>
  <c r="D87" i="1"/>
  <c r="G87" i="1"/>
  <c r="H87" i="1" s="1"/>
  <c r="D475" i="1"/>
  <c r="G475" i="1"/>
  <c r="H475" i="1" s="1"/>
  <c r="B475" i="1"/>
  <c r="E475" i="1"/>
  <c r="I475" i="1" s="1"/>
  <c r="D457" i="1"/>
  <c r="G457" i="1"/>
  <c r="H457" i="1" s="1"/>
  <c r="E457" i="1"/>
  <c r="B457" i="1"/>
  <c r="G197" i="1"/>
  <c r="H197" i="1" s="1"/>
  <c r="D197" i="1"/>
  <c r="B197" i="1"/>
  <c r="E197" i="1"/>
  <c r="B540" i="1"/>
  <c r="D540" i="1"/>
  <c r="E540" i="1"/>
  <c r="G540" i="1"/>
  <c r="H540" i="1" s="1"/>
  <c r="E236" i="1"/>
  <c r="I236" i="1" s="1"/>
  <c r="G236" i="1"/>
  <c r="H236" i="1" s="1"/>
  <c r="D236" i="1"/>
  <c r="B236" i="1"/>
  <c r="E517" i="1"/>
  <c r="I517" i="1" s="1"/>
  <c r="G517" i="1"/>
  <c r="H517" i="1" s="1"/>
  <c r="D517" i="1"/>
  <c r="B517" i="1"/>
  <c r="E503" i="1"/>
  <c r="I503" i="1" s="1"/>
  <c r="D503" i="1"/>
  <c r="G503" i="1"/>
  <c r="H503" i="1" s="1"/>
  <c r="B503" i="1"/>
  <c r="D111" i="1"/>
  <c r="B111" i="1"/>
  <c r="G111" i="1"/>
  <c r="H111" i="1" s="1"/>
  <c r="E111" i="1"/>
  <c r="I111" i="1" s="1"/>
  <c r="G161" i="1"/>
  <c r="H161" i="1" s="1"/>
  <c r="B161" i="1"/>
  <c r="D161" i="1"/>
  <c r="E161" i="1"/>
  <c r="B91" i="1"/>
  <c r="G91" i="1"/>
  <c r="H91" i="1" s="1"/>
  <c r="E91" i="1"/>
  <c r="D91" i="1"/>
  <c r="B183" i="1"/>
  <c r="G183" i="1"/>
  <c r="H183" i="1" s="1"/>
  <c r="D183" i="1"/>
  <c r="E183" i="1"/>
  <c r="I183" i="1" s="1"/>
  <c r="B286" i="1"/>
  <c r="D286" i="1"/>
  <c r="G286" i="1"/>
  <c r="H286" i="1" s="1"/>
  <c r="E286" i="1"/>
  <c r="I286" i="1" s="1"/>
  <c r="E558" i="1"/>
  <c r="I558" i="1" s="1"/>
  <c r="B558" i="1"/>
  <c r="G558" i="1"/>
  <c r="H558" i="1" s="1"/>
  <c r="D558" i="1"/>
  <c r="G243" i="1"/>
  <c r="H243" i="1" s="1"/>
  <c r="B243" i="1"/>
  <c r="E243" i="1"/>
  <c r="D243" i="1"/>
  <c r="D108" i="1"/>
  <c r="G108" i="1"/>
  <c r="H108" i="1" s="1"/>
  <c r="B108" i="1"/>
  <c r="E108" i="1"/>
  <c r="I108" i="1" s="1"/>
  <c r="B70" i="1"/>
  <c r="D70" i="1"/>
  <c r="G70" i="1"/>
  <c r="H70" i="1" s="1"/>
  <c r="E70" i="1"/>
  <c r="I70" i="1" s="1"/>
  <c r="E411" i="1"/>
  <c r="I411" i="1" s="1"/>
  <c r="B411" i="1"/>
  <c r="D411" i="1"/>
  <c r="G411" i="1"/>
  <c r="H411" i="1" s="1"/>
  <c r="G564" i="1"/>
  <c r="H564" i="1" s="1"/>
  <c r="B564" i="1"/>
  <c r="D564" i="1"/>
  <c r="E564" i="1"/>
  <c r="E216" i="1"/>
  <c r="I216" i="1" s="1"/>
  <c r="B216" i="1"/>
  <c r="G216" i="1"/>
  <c r="H216" i="1" s="1"/>
  <c r="D216" i="1"/>
  <c r="D425" i="1"/>
  <c r="G425" i="1"/>
  <c r="H425" i="1" s="1"/>
  <c r="B425" i="1"/>
  <c r="E425" i="1"/>
  <c r="D361" i="1"/>
  <c r="B361" i="1"/>
  <c r="E361" i="1"/>
  <c r="G361" i="1"/>
  <c r="H361" i="1" s="1"/>
  <c r="E379" i="1"/>
  <c r="I379" i="1" s="1"/>
  <c r="D379" i="1"/>
  <c r="B379" i="1"/>
  <c r="G379" i="1"/>
  <c r="H379" i="1" s="1"/>
  <c r="B321" i="1"/>
  <c r="E321" i="1"/>
  <c r="I321" i="1" s="1"/>
  <c r="G321" i="1"/>
  <c r="H321" i="1" s="1"/>
  <c r="D321" i="1"/>
  <c r="E68" i="1"/>
  <c r="I68" i="1" s="1"/>
  <c r="D68" i="1"/>
  <c r="B68" i="1"/>
  <c r="G68" i="1"/>
  <c r="H68" i="1" s="1"/>
  <c r="D377" i="1"/>
  <c r="B377" i="1"/>
  <c r="G377" i="1"/>
  <c r="H377" i="1" s="1"/>
  <c r="E377" i="1"/>
  <c r="I377" i="1" s="1"/>
  <c r="D459" i="1"/>
  <c r="E459" i="1"/>
  <c r="I459" i="1" s="1"/>
  <c r="B459" i="1"/>
  <c r="G459" i="1"/>
  <c r="H459" i="1" s="1"/>
  <c r="D253" i="1"/>
  <c r="B253" i="1"/>
  <c r="E253" i="1"/>
  <c r="G253" i="1"/>
  <c r="H253" i="1" s="1"/>
  <c r="E49" i="1"/>
  <c r="G49" i="1"/>
  <c r="H49" i="1" s="1"/>
  <c r="D49" i="1"/>
  <c r="B49" i="1"/>
  <c r="G534" i="1"/>
  <c r="H534" i="1" s="1"/>
  <c r="D534" i="1"/>
  <c r="E534" i="1"/>
  <c r="B534" i="1"/>
  <c r="G504" i="1"/>
  <c r="H504" i="1" s="1"/>
  <c r="D504" i="1"/>
  <c r="B504" i="1"/>
  <c r="E504" i="1"/>
  <c r="G581" i="1"/>
  <c r="H581" i="1" s="1"/>
  <c r="B581" i="1"/>
  <c r="D581" i="1"/>
  <c r="E581" i="1"/>
  <c r="E272" i="1"/>
  <c r="I272" i="1" s="1"/>
  <c r="D272" i="1"/>
  <c r="G272" i="1"/>
  <c r="H272" i="1" s="1"/>
  <c r="B272" i="1"/>
  <c r="G75" i="1"/>
  <c r="H75" i="1" s="1"/>
  <c r="D75" i="1"/>
  <c r="B75" i="1"/>
  <c r="E75" i="1"/>
  <c r="E562" i="1"/>
  <c r="I562" i="1" s="1"/>
  <c r="D562" i="1"/>
  <c r="B562" i="1"/>
  <c r="G562" i="1"/>
  <c r="H562" i="1" s="1"/>
  <c r="B351" i="1"/>
  <c r="E351" i="1"/>
  <c r="I351" i="1" s="1"/>
  <c r="D351" i="1"/>
  <c r="G351" i="1"/>
  <c r="H351" i="1" s="1"/>
  <c r="D380" i="1"/>
  <c r="B380" i="1"/>
  <c r="G380" i="1"/>
  <c r="H380" i="1" s="1"/>
  <c r="E380" i="1"/>
  <c r="I380" i="1" s="1"/>
  <c r="D208" i="1"/>
  <c r="E208" i="1"/>
  <c r="I208" i="1" s="1"/>
  <c r="G208" i="1"/>
  <c r="H208" i="1" s="1"/>
  <c r="B208" i="1"/>
  <c r="B531" i="1"/>
  <c r="D531" i="1"/>
  <c r="G531" i="1"/>
  <c r="H531" i="1" s="1"/>
  <c r="E531" i="1"/>
  <c r="I531" i="1" s="1"/>
  <c r="E169" i="1"/>
  <c r="G169" i="1"/>
  <c r="H169" i="1" s="1"/>
  <c r="D169" i="1"/>
  <c r="B169" i="1"/>
  <c r="D188" i="1"/>
  <c r="G188" i="1"/>
  <c r="H188" i="1" s="1"/>
  <c r="E188" i="1"/>
  <c r="B188" i="1"/>
  <c r="G282" i="1"/>
  <c r="H282" i="1" s="1"/>
  <c r="B282" i="1"/>
  <c r="E282" i="1"/>
  <c r="D282" i="1"/>
  <c r="G54" i="1"/>
  <c r="H54" i="1" s="1"/>
  <c r="E54" i="1"/>
  <c r="I54" i="1" s="1"/>
  <c r="B54" i="1"/>
  <c r="D54" i="1"/>
  <c r="E163" i="1"/>
  <c r="I163" i="1" s="1"/>
  <c r="D163" i="1"/>
  <c r="G163" i="1"/>
  <c r="H163" i="1" s="1"/>
  <c r="B163" i="1"/>
  <c r="E172" i="1"/>
  <c r="I172" i="1" s="1"/>
  <c r="D172" i="1"/>
  <c r="B172" i="1"/>
  <c r="G172" i="1"/>
  <c r="H172" i="1" s="1"/>
  <c r="D191" i="1"/>
  <c r="G191" i="1"/>
  <c r="H191" i="1" s="1"/>
  <c r="E191" i="1"/>
  <c r="B191" i="1"/>
  <c r="G514" i="1"/>
  <c r="H514" i="1" s="1"/>
  <c r="D514" i="1"/>
  <c r="B514" i="1"/>
  <c r="E514" i="1"/>
  <c r="B417" i="1"/>
  <c r="G417" i="1"/>
  <c r="H417" i="1" s="1"/>
  <c r="D417" i="1"/>
  <c r="E417" i="1"/>
  <c r="B481" i="1"/>
  <c r="G481" i="1"/>
  <c r="H481" i="1" s="1"/>
  <c r="D481" i="1"/>
  <c r="E481" i="1"/>
  <c r="G170" i="1"/>
  <c r="H170" i="1" s="1"/>
  <c r="D170" i="1"/>
  <c r="E170" i="1"/>
  <c r="B170" i="1"/>
  <c r="D571" i="1"/>
  <c r="B571" i="1"/>
  <c r="G571" i="1"/>
  <c r="H571" i="1" s="1"/>
  <c r="E571" i="1"/>
  <c r="I571" i="1" s="1"/>
  <c r="D235" i="1"/>
  <c r="E235" i="1"/>
  <c r="I235" i="1" s="1"/>
  <c r="G235" i="1"/>
  <c r="H235" i="1" s="1"/>
  <c r="B235" i="1"/>
  <c r="D350" i="1"/>
  <c r="G350" i="1"/>
  <c r="H350" i="1" s="1"/>
  <c r="B350" i="1"/>
  <c r="E350" i="1"/>
  <c r="E448" i="1"/>
  <c r="I448" i="1" s="1"/>
  <c r="D448" i="1"/>
  <c r="B448" i="1"/>
  <c r="G448" i="1"/>
  <c r="H448" i="1" s="1"/>
  <c r="G89" i="1"/>
  <c r="H89" i="1" s="1"/>
  <c r="B89" i="1"/>
  <c r="D89" i="1"/>
  <c r="E89" i="1"/>
  <c r="B166" i="1"/>
  <c r="E166" i="1"/>
  <c r="I166" i="1" s="1"/>
  <c r="D166" i="1"/>
  <c r="G166" i="1"/>
  <c r="H166" i="1" s="1"/>
  <c r="G369" i="1"/>
  <c r="H369" i="1" s="1"/>
  <c r="E369" i="1"/>
  <c r="I369" i="1" s="1"/>
  <c r="B369" i="1"/>
  <c r="D369" i="1"/>
  <c r="G291" i="1"/>
  <c r="H291" i="1" s="1"/>
  <c r="E291" i="1"/>
  <c r="B291" i="1"/>
  <c r="D291" i="1"/>
  <c r="E270" i="1"/>
  <c r="I270" i="1" s="1"/>
  <c r="B270" i="1"/>
  <c r="G270" i="1"/>
  <c r="H270" i="1" s="1"/>
  <c r="D270" i="1"/>
  <c r="B407" i="1"/>
  <c r="D407" i="1"/>
  <c r="G407" i="1"/>
  <c r="H407" i="1" s="1"/>
  <c r="E407" i="1"/>
  <c r="I407" i="1" s="1"/>
  <c r="D277" i="1"/>
  <c r="E277" i="1"/>
  <c r="I277" i="1" s="1"/>
  <c r="B277" i="1"/>
  <c r="G277" i="1"/>
  <c r="H277" i="1" s="1"/>
  <c r="G421" i="1"/>
  <c r="H421" i="1" s="1"/>
  <c r="E421" i="1"/>
  <c r="B421" i="1"/>
  <c r="D421" i="1"/>
  <c r="E307" i="1"/>
  <c r="I307" i="1" s="1"/>
  <c r="D307" i="1"/>
  <c r="B307" i="1"/>
  <c r="G307" i="1"/>
  <c r="H307" i="1" s="1"/>
  <c r="B193" i="1"/>
  <c r="D193" i="1"/>
  <c r="E193" i="1"/>
  <c r="G193" i="1"/>
  <c r="H193" i="1" s="1"/>
  <c r="D536" i="1"/>
  <c r="G536" i="1"/>
  <c r="H536" i="1" s="1"/>
  <c r="E536" i="1"/>
  <c r="B536" i="1"/>
  <c r="G447" i="1"/>
  <c r="H447" i="1" s="1"/>
  <c r="D447" i="1"/>
  <c r="B447" i="1"/>
  <c r="E447" i="1"/>
  <c r="E506" i="1"/>
  <c r="I506" i="1" s="1"/>
  <c r="B506" i="1"/>
  <c r="D506" i="1"/>
  <c r="G506" i="1"/>
  <c r="H506" i="1" s="1"/>
  <c r="B528" i="1"/>
  <c r="D528" i="1"/>
  <c r="G528" i="1"/>
  <c r="H528" i="1" s="1"/>
  <c r="E528" i="1"/>
  <c r="I528" i="1" s="1"/>
  <c r="G29" i="1"/>
  <c r="H29" i="1" s="1"/>
  <c r="D29" i="1"/>
  <c r="B29" i="1"/>
  <c r="E29" i="1"/>
  <c r="B472" i="1"/>
  <c r="E472" i="1"/>
  <c r="D472" i="1"/>
  <c r="G472" i="1"/>
  <c r="H472" i="1" s="1"/>
  <c r="E171" i="1"/>
  <c r="I171" i="1" s="1"/>
  <c r="D171" i="1"/>
  <c r="G171" i="1"/>
  <c r="H171" i="1" s="1"/>
  <c r="B171" i="1"/>
  <c r="B146" i="1"/>
  <c r="D146" i="1"/>
  <c r="E146" i="1"/>
  <c r="G146" i="1"/>
  <c r="H146" i="1" s="1"/>
  <c r="D77" i="1"/>
  <c r="G77" i="1"/>
  <c r="H77" i="1" s="1"/>
  <c r="E77" i="1"/>
  <c r="B77" i="1"/>
  <c r="E397" i="1"/>
  <c r="I397" i="1" s="1"/>
  <c r="B397" i="1"/>
  <c r="D397" i="1"/>
  <c r="G397" i="1"/>
  <c r="H397" i="1" s="1"/>
  <c r="B36" i="1"/>
  <c r="E36" i="1"/>
  <c r="D36" i="1"/>
  <c r="G36" i="1"/>
  <c r="H36" i="1" s="1"/>
  <c r="G262" i="1"/>
  <c r="H262" i="1" s="1"/>
  <c r="E262" i="1"/>
  <c r="D262" i="1"/>
  <c r="B262" i="1"/>
  <c r="D507" i="1"/>
  <c r="E507" i="1"/>
  <c r="I507" i="1" s="1"/>
  <c r="G507" i="1"/>
  <c r="H507" i="1" s="1"/>
  <c r="B507" i="1"/>
  <c r="B496" i="1"/>
  <c r="G496" i="1"/>
  <c r="H496" i="1" s="1"/>
  <c r="D496" i="1"/>
  <c r="E496" i="1"/>
  <c r="I496" i="1" s="1"/>
  <c r="G156" i="1"/>
  <c r="H156" i="1" s="1"/>
  <c r="E156" i="1"/>
  <c r="D156" i="1"/>
  <c r="B156" i="1"/>
  <c r="G511" i="1"/>
  <c r="H511" i="1" s="1"/>
  <c r="B511" i="1"/>
  <c r="D511" i="1"/>
  <c r="E511" i="1"/>
  <c r="E309" i="1"/>
  <c r="I309" i="1" s="1"/>
  <c r="B309" i="1"/>
  <c r="D309" i="1"/>
  <c r="G309" i="1"/>
  <c r="H309" i="1" s="1"/>
  <c r="B300" i="1"/>
  <c r="G300" i="1"/>
  <c r="H300" i="1" s="1"/>
  <c r="D300" i="1"/>
  <c r="E300" i="1"/>
  <c r="I300" i="1" s="1"/>
  <c r="E106" i="1"/>
  <c r="I106" i="1" s="1"/>
  <c r="B106" i="1"/>
  <c r="G106" i="1"/>
  <c r="H106" i="1" s="1"/>
  <c r="D106" i="1"/>
  <c r="B65" i="1"/>
  <c r="G65" i="1"/>
  <c r="H65" i="1" s="1"/>
  <c r="D65" i="1"/>
  <c r="E65" i="1"/>
  <c r="I65" i="1" s="1"/>
  <c r="G549" i="1"/>
  <c r="H549" i="1" s="1"/>
  <c r="D549" i="1"/>
  <c r="E549" i="1"/>
  <c r="B549" i="1"/>
  <c r="B86" i="1"/>
  <c r="E86" i="1"/>
  <c r="I86" i="1" s="1"/>
  <c r="G86" i="1"/>
  <c r="H86" i="1" s="1"/>
  <c r="D86" i="1"/>
  <c r="E44" i="1"/>
  <c r="I44" i="1" s="1"/>
  <c r="G44" i="1"/>
  <c r="H44" i="1" s="1"/>
  <c r="D44" i="1"/>
  <c r="B44" i="1"/>
  <c r="D423" i="1"/>
  <c r="B423" i="1"/>
  <c r="E423" i="1"/>
  <c r="G423" i="1"/>
  <c r="H423" i="1" s="1"/>
  <c r="E360" i="1"/>
  <c r="I360" i="1" s="1"/>
  <c r="B360" i="1"/>
  <c r="G360" i="1"/>
  <c r="H360" i="1" s="1"/>
  <c r="D360" i="1"/>
  <c r="B544" i="1"/>
  <c r="E544" i="1"/>
  <c r="I544" i="1" s="1"/>
  <c r="G544" i="1"/>
  <c r="H544" i="1" s="1"/>
  <c r="D544" i="1"/>
  <c r="E220" i="1"/>
  <c r="I220" i="1" s="1"/>
  <c r="D220" i="1"/>
  <c r="B220" i="1"/>
  <c r="G220" i="1"/>
  <c r="H220" i="1" s="1"/>
  <c r="G296" i="1"/>
  <c r="H296" i="1" s="1"/>
  <c r="B296" i="1"/>
  <c r="D296" i="1"/>
  <c r="E296" i="1"/>
  <c r="B179" i="1"/>
  <c r="E179" i="1"/>
  <c r="I179" i="1" s="1"/>
  <c r="G179" i="1"/>
  <c r="H179" i="1" s="1"/>
  <c r="D179" i="1"/>
  <c r="D62" i="1"/>
  <c r="E62" i="1"/>
  <c r="I62" i="1" s="1"/>
  <c r="G62" i="1"/>
  <c r="H62" i="1" s="1"/>
  <c r="B62" i="1"/>
  <c r="G527" i="1"/>
  <c r="H527" i="1" s="1"/>
  <c r="B527" i="1"/>
  <c r="E527" i="1"/>
  <c r="D527" i="1"/>
  <c r="G386" i="1"/>
  <c r="H386" i="1" s="1"/>
  <c r="B386" i="1"/>
  <c r="D386" i="1"/>
  <c r="E386" i="1"/>
  <c r="B577" i="1"/>
  <c r="E577" i="1"/>
  <c r="I577" i="1" s="1"/>
  <c r="G577" i="1"/>
  <c r="H577" i="1" s="1"/>
  <c r="D577" i="1"/>
  <c r="G132" i="1"/>
  <c r="H132" i="1" s="1"/>
  <c r="E132" i="1"/>
  <c r="B132" i="1"/>
  <c r="D132" i="1"/>
  <c r="E244" i="1"/>
  <c r="I244" i="1" s="1"/>
  <c r="D244" i="1"/>
  <c r="B244" i="1"/>
  <c r="G244" i="1"/>
  <c r="H244" i="1" s="1"/>
  <c r="D551" i="1"/>
  <c r="G551" i="1"/>
  <c r="H551" i="1" s="1"/>
  <c r="B551" i="1"/>
  <c r="E551" i="1"/>
  <c r="I551" i="1" s="1"/>
  <c r="G113" i="1"/>
  <c r="H113" i="1" s="1"/>
  <c r="D113" i="1"/>
  <c r="E113" i="1"/>
  <c r="B113" i="1"/>
  <c r="G240" i="1"/>
  <c r="H240" i="1" s="1"/>
  <c r="B240" i="1"/>
  <c r="E240" i="1"/>
  <c r="D240" i="1"/>
  <c r="E405" i="1"/>
  <c r="I405" i="1" s="1"/>
  <c r="D405" i="1"/>
  <c r="G405" i="1"/>
  <c r="H405" i="1" s="1"/>
  <c r="B405" i="1"/>
  <c r="D263" i="1"/>
  <c r="E263" i="1"/>
  <c r="B263" i="1"/>
  <c r="G263" i="1"/>
  <c r="H263" i="1" s="1"/>
  <c r="G435" i="1"/>
  <c r="H435" i="1" s="1"/>
  <c r="B435" i="1"/>
  <c r="E435" i="1"/>
  <c r="D435" i="1"/>
  <c r="D410" i="1"/>
  <c r="E410" i="1"/>
  <c r="B410" i="1"/>
  <c r="G410" i="1"/>
  <c r="H410" i="1" s="1"/>
  <c r="G255" i="1"/>
  <c r="H255" i="1" s="1"/>
  <c r="B255" i="1"/>
  <c r="D255" i="1"/>
  <c r="E255" i="1"/>
  <c r="D248" i="1"/>
  <c r="E248" i="1"/>
  <c r="I248" i="1" s="1"/>
  <c r="G248" i="1"/>
  <c r="H248" i="1" s="1"/>
  <c r="B248" i="1"/>
  <c r="B177" i="1"/>
  <c r="G177" i="1"/>
  <c r="H177" i="1" s="1"/>
  <c r="D177" i="1"/>
  <c r="E177" i="1"/>
  <c r="I177" i="1" s="1"/>
  <c r="D292" i="1"/>
  <c r="G292" i="1"/>
  <c r="H292" i="1" s="1"/>
  <c r="B292" i="1"/>
  <c r="E292" i="1"/>
  <c r="I292" i="1" s="1"/>
  <c r="D194" i="1"/>
  <c r="E194" i="1"/>
  <c r="B194" i="1"/>
  <c r="G194" i="1"/>
  <c r="H194" i="1" s="1"/>
  <c r="D218" i="1"/>
  <c r="G218" i="1"/>
  <c r="H218" i="1" s="1"/>
  <c r="B218" i="1"/>
  <c r="E218" i="1"/>
  <c r="I218" i="1" s="1"/>
  <c r="G217" i="1"/>
  <c r="H217" i="1" s="1"/>
  <c r="B217" i="1"/>
  <c r="D217" i="1"/>
  <c r="E217" i="1"/>
  <c r="G337" i="1"/>
  <c r="H337" i="1" s="1"/>
  <c r="B337" i="1"/>
  <c r="E337" i="1"/>
  <c r="D337" i="1"/>
  <c r="B50" i="1"/>
  <c r="E50" i="1"/>
  <c r="I50" i="1" s="1"/>
  <c r="G50" i="1"/>
  <c r="H50" i="1" s="1"/>
  <c r="D50" i="1"/>
  <c r="G105" i="1"/>
  <c r="H105" i="1" s="1"/>
  <c r="D105" i="1"/>
  <c r="B105" i="1"/>
  <c r="E105" i="1"/>
  <c r="D294" i="1"/>
  <c r="G294" i="1"/>
  <c r="H294" i="1" s="1"/>
  <c r="E294" i="1"/>
  <c r="B294" i="1"/>
  <c r="D254" i="1"/>
  <c r="E254" i="1"/>
  <c r="I254" i="1" s="1"/>
  <c r="G254" i="1"/>
  <c r="H254" i="1" s="1"/>
  <c r="B254" i="1"/>
  <c r="G205" i="1"/>
  <c r="H205" i="1" s="1"/>
  <c r="D205" i="1"/>
  <c r="E205" i="1"/>
  <c r="B205" i="1"/>
  <c r="D148" i="1"/>
  <c r="G148" i="1"/>
  <c r="H148" i="1" s="1"/>
  <c r="E148" i="1"/>
  <c r="B148" i="1"/>
  <c r="D181" i="1"/>
  <c r="E181" i="1"/>
  <c r="I181" i="1" s="1"/>
  <c r="G181" i="1"/>
  <c r="H181" i="1" s="1"/>
  <c r="B181" i="1"/>
  <c r="D115" i="1"/>
  <c r="E115" i="1"/>
  <c r="I115" i="1" s="1"/>
  <c r="G115" i="1"/>
  <c r="H115" i="1" s="1"/>
  <c r="B115" i="1"/>
  <c r="B454" i="1"/>
  <c r="E454" i="1"/>
  <c r="D454" i="1"/>
  <c r="G454" i="1"/>
  <c r="H454" i="1" s="1"/>
  <c r="D289" i="1"/>
  <c r="B289" i="1"/>
  <c r="E289" i="1"/>
  <c r="G289" i="1"/>
  <c r="H289" i="1" s="1"/>
  <c r="B158" i="1"/>
  <c r="D158" i="1"/>
  <c r="G158" i="1"/>
  <c r="H158" i="1" s="1"/>
  <c r="E158" i="1"/>
  <c r="I158" i="1" s="1"/>
  <c r="E33" i="1"/>
  <c r="I33" i="1" s="1"/>
  <c r="B33" i="1"/>
  <c r="G33" i="1"/>
  <c r="H33" i="1" s="1"/>
  <c r="D33" i="1"/>
  <c r="G126" i="1"/>
  <c r="H126" i="1" s="1"/>
  <c r="D126" i="1"/>
  <c r="B126" i="1"/>
  <c r="E126" i="1"/>
  <c r="B56" i="1"/>
  <c r="E56" i="1"/>
  <c r="I56" i="1" s="1"/>
  <c r="G56" i="1"/>
  <c r="H56" i="1" s="1"/>
  <c r="D56" i="1"/>
  <c r="E149" i="1"/>
  <c r="I149" i="1" s="1"/>
  <c r="D149" i="1"/>
  <c r="G149" i="1"/>
  <c r="H149" i="1" s="1"/>
  <c r="B149" i="1"/>
  <c r="B278" i="1"/>
  <c r="E278" i="1"/>
  <c r="I278" i="1" s="1"/>
  <c r="G278" i="1"/>
  <c r="H278" i="1" s="1"/>
  <c r="D278" i="1"/>
  <c r="E563" i="1"/>
  <c r="I563" i="1" s="1"/>
  <c r="D563" i="1"/>
  <c r="G563" i="1"/>
  <c r="H563" i="1" s="1"/>
  <c r="B563" i="1"/>
  <c r="E219" i="1"/>
  <c r="I219" i="1" s="1"/>
  <c r="G219" i="1"/>
  <c r="H219" i="1" s="1"/>
  <c r="D219" i="1"/>
  <c r="B219" i="1"/>
  <c r="E573" i="1"/>
  <c r="I573" i="1" s="1"/>
  <c r="B573" i="1"/>
  <c r="G573" i="1"/>
  <c r="H573" i="1" s="1"/>
  <c r="D573" i="1"/>
  <c r="E210" i="1"/>
  <c r="I210" i="1" s="1"/>
  <c r="B210" i="1"/>
  <c r="D210" i="1"/>
  <c r="G210" i="1"/>
  <c r="H210" i="1" s="1"/>
  <c r="D43" i="1"/>
  <c r="B43" i="1"/>
  <c r="E43" i="1"/>
  <c r="G43" i="1"/>
  <c r="H43" i="1" s="1"/>
  <c r="G510" i="1"/>
  <c r="H510" i="1" s="1"/>
  <c r="D510" i="1"/>
  <c r="E510" i="1"/>
  <c r="B510" i="1"/>
  <c r="B498" i="1"/>
  <c r="D498" i="1"/>
  <c r="E498" i="1"/>
  <c r="G498" i="1"/>
  <c r="H498" i="1" s="1"/>
  <c r="B565" i="1"/>
  <c r="G565" i="1"/>
  <c r="H565" i="1" s="1"/>
  <c r="D565" i="1"/>
  <c r="E565" i="1"/>
  <c r="I565" i="1" s="1"/>
  <c r="B439" i="1"/>
  <c r="G439" i="1"/>
  <c r="H439" i="1" s="1"/>
  <c r="E439" i="1"/>
  <c r="D439" i="1"/>
  <c r="D154" i="1"/>
  <c r="G154" i="1"/>
  <c r="H154" i="1" s="1"/>
  <c r="E154" i="1"/>
  <c r="B154" i="1"/>
  <c r="E250" i="1"/>
  <c r="I250" i="1" s="1"/>
  <c r="D250" i="1"/>
  <c r="G250" i="1"/>
  <c r="H250" i="1" s="1"/>
  <c r="B250" i="1"/>
  <c r="D92" i="1"/>
  <c r="B92" i="1"/>
  <c r="E92" i="1"/>
  <c r="G92" i="1"/>
  <c r="H92" i="1" s="1"/>
  <c r="B342" i="1"/>
  <c r="E342" i="1"/>
  <c r="D342" i="1"/>
  <c r="G342" i="1"/>
  <c r="H342" i="1" s="1"/>
  <c r="E279" i="1"/>
  <c r="I279" i="1" s="1"/>
  <c r="G279" i="1"/>
  <c r="H279" i="1" s="1"/>
  <c r="B279" i="1"/>
  <c r="D279" i="1"/>
  <c r="E373" i="1"/>
  <c r="I373" i="1" s="1"/>
  <c r="G373" i="1"/>
  <c r="H373" i="1" s="1"/>
  <c r="D373" i="1"/>
  <c r="B373" i="1"/>
  <c r="D122" i="1"/>
  <c r="B122" i="1"/>
  <c r="E122" i="1"/>
  <c r="G122" i="1"/>
  <c r="H122" i="1" s="1"/>
  <c r="G134" i="1"/>
  <c r="H134" i="1" s="1"/>
  <c r="E134" i="1"/>
  <c r="D134" i="1"/>
  <c r="B134" i="1"/>
  <c r="B486" i="1"/>
  <c r="G486" i="1"/>
  <c r="H486" i="1" s="1"/>
  <c r="E486" i="1"/>
  <c r="D486" i="1"/>
  <c r="G233" i="1"/>
  <c r="H233" i="1" s="1"/>
  <c r="E233" i="1"/>
  <c r="D233" i="1"/>
  <c r="B233" i="1"/>
  <c r="G311" i="1"/>
  <c r="H311" i="1" s="1"/>
  <c r="B311" i="1"/>
  <c r="E311" i="1"/>
  <c r="D311" i="1"/>
  <c r="G553" i="1"/>
  <c r="H553" i="1" s="1"/>
  <c r="E553" i="1"/>
  <c r="B553" i="1"/>
  <c r="D553" i="1"/>
  <c r="D285" i="1"/>
  <c r="B285" i="1"/>
  <c r="G285" i="1"/>
  <c r="H285" i="1" s="1"/>
  <c r="E285" i="1"/>
  <c r="I285" i="1" s="1"/>
  <c r="D245" i="1"/>
  <c r="B245" i="1"/>
  <c r="E245" i="1"/>
  <c r="G245" i="1"/>
  <c r="H245" i="1" s="1"/>
  <c r="B430" i="1"/>
  <c r="G430" i="1"/>
  <c r="H430" i="1" s="1"/>
  <c r="D430" i="1"/>
  <c r="E430" i="1"/>
  <c r="I430" i="1" s="1"/>
  <c r="G84" i="1"/>
  <c r="H84" i="1" s="1"/>
  <c r="D84" i="1"/>
  <c r="B84" i="1"/>
  <c r="E84" i="1"/>
  <c r="B378" i="1"/>
  <c r="G378" i="1"/>
  <c r="H378" i="1" s="1"/>
  <c r="D378" i="1"/>
  <c r="E378" i="1"/>
  <c r="I378" i="1" s="1"/>
  <c r="B174" i="1"/>
  <c r="E174" i="1"/>
  <c r="I174" i="1" s="1"/>
  <c r="G174" i="1"/>
  <c r="H174" i="1" s="1"/>
  <c r="D174" i="1"/>
  <c r="G522" i="1"/>
  <c r="H522" i="1" s="1"/>
  <c r="E522" i="1"/>
  <c r="D522" i="1"/>
  <c r="B522" i="1"/>
  <c r="D101" i="1"/>
  <c r="E101" i="1"/>
  <c r="I101" i="1" s="1"/>
  <c r="G101" i="1"/>
  <c r="H101" i="1" s="1"/>
  <c r="B101" i="1"/>
  <c r="D546" i="1"/>
  <c r="E546" i="1"/>
  <c r="B546" i="1"/>
  <c r="G546" i="1"/>
  <c r="H546" i="1" s="1"/>
  <c r="D456" i="1"/>
  <c r="B456" i="1"/>
  <c r="E456" i="1"/>
  <c r="G456" i="1"/>
  <c r="H456" i="1" s="1"/>
  <c r="E399" i="1"/>
  <c r="I399" i="1" s="1"/>
  <c r="B399" i="1"/>
  <c r="G399" i="1"/>
  <c r="H399" i="1" s="1"/>
  <c r="D399" i="1"/>
  <c r="G333" i="1"/>
  <c r="H333" i="1" s="1"/>
  <c r="D333" i="1"/>
  <c r="B333" i="1"/>
  <c r="E333" i="1"/>
  <c r="D107" i="1"/>
  <c r="G107" i="1"/>
  <c r="H107" i="1" s="1"/>
  <c r="B107" i="1"/>
  <c r="E107" i="1"/>
  <c r="I107" i="1" s="1"/>
  <c r="B353" i="1"/>
  <c r="G353" i="1"/>
  <c r="H353" i="1" s="1"/>
  <c r="D353" i="1"/>
  <c r="E353" i="1"/>
  <c r="I353" i="1" s="1"/>
  <c r="G317" i="1"/>
  <c r="H317" i="1" s="1"/>
  <c r="E317" i="1"/>
  <c r="B317" i="1"/>
  <c r="D317" i="1"/>
  <c r="G438" i="1"/>
  <c r="H438" i="1" s="1"/>
  <c r="E438" i="1"/>
  <c r="B438" i="1"/>
  <c r="D438" i="1"/>
  <c r="E157" i="1"/>
  <c r="I157" i="1" s="1"/>
  <c r="D157" i="1"/>
  <c r="G157" i="1"/>
  <c r="H157" i="1" s="1"/>
  <c r="B157" i="1"/>
  <c r="D474" i="1"/>
  <c r="E474" i="1"/>
  <c r="B474" i="1"/>
  <c r="G474" i="1"/>
  <c r="H474" i="1" s="1"/>
  <c r="G382" i="1"/>
  <c r="H382" i="1" s="1"/>
  <c r="D382" i="1"/>
  <c r="E382" i="1"/>
  <c r="B382" i="1"/>
  <c r="G260" i="1"/>
  <c r="H260" i="1" s="1"/>
  <c r="D260" i="1"/>
  <c r="E260" i="1"/>
  <c r="B260" i="1"/>
  <c r="D445" i="1"/>
  <c r="B445" i="1"/>
  <c r="G445" i="1"/>
  <c r="H445" i="1" s="1"/>
  <c r="E445" i="1"/>
  <c r="I445" i="1" s="1"/>
  <c r="E367" i="1"/>
  <c r="I367" i="1" s="1"/>
  <c r="D367" i="1"/>
  <c r="B367" i="1"/>
  <c r="G367" i="1"/>
  <c r="H367" i="1" s="1"/>
  <c r="D204" i="1"/>
  <c r="B204" i="1"/>
  <c r="G204" i="1"/>
  <c r="H204" i="1" s="1"/>
  <c r="E204" i="1"/>
  <c r="I204" i="1" s="1"/>
  <c r="E239" i="1"/>
  <c r="I239" i="1" s="1"/>
  <c r="G239" i="1"/>
  <c r="H239" i="1" s="1"/>
  <c r="D239" i="1"/>
  <c r="B239" i="1"/>
  <c r="D492" i="1"/>
  <c r="B492" i="1"/>
  <c r="G492" i="1"/>
  <c r="H492" i="1" s="1"/>
  <c r="E492" i="1"/>
  <c r="I492" i="1" s="1"/>
  <c r="E547" i="1"/>
  <c r="I547" i="1" s="1"/>
  <c r="B547" i="1"/>
  <c r="G547" i="1"/>
  <c r="H547" i="1" s="1"/>
  <c r="D547" i="1"/>
  <c r="B555" i="1"/>
  <c r="G555" i="1"/>
  <c r="H555" i="1" s="1"/>
  <c r="D555" i="1"/>
  <c r="E555" i="1"/>
  <c r="I555" i="1" s="1"/>
  <c r="D162" i="1"/>
  <c r="B162" i="1"/>
  <c r="G162" i="1"/>
  <c r="H162" i="1" s="1"/>
  <c r="E162" i="1"/>
  <c r="I162" i="1" s="1"/>
  <c r="G267" i="1"/>
  <c r="H267" i="1" s="1"/>
  <c r="B267" i="1"/>
  <c r="D267" i="1"/>
  <c r="E267" i="1"/>
  <c r="D512" i="1"/>
  <c r="B512" i="1"/>
  <c r="E512" i="1"/>
  <c r="G512" i="1"/>
  <c r="H512" i="1" s="1"/>
  <c r="D176" i="1"/>
  <c r="G176" i="1"/>
  <c r="H176" i="1" s="1"/>
  <c r="E176" i="1"/>
  <c r="B176" i="1"/>
  <c r="G34" i="1"/>
  <c r="H34" i="1" s="1"/>
  <c r="D34" i="1"/>
  <c r="B34" i="1"/>
  <c r="E34" i="1"/>
  <c r="I34" i="1" s="1"/>
  <c r="D460" i="1"/>
  <c r="E460" i="1"/>
  <c r="I460" i="1" s="1"/>
  <c r="G460" i="1"/>
  <c r="H460" i="1" s="1"/>
  <c r="B460" i="1"/>
  <c r="E584" i="1"/>
  <c r="B584" i="1"/>
  <c r="D584" i="1"/>
  <c r="G584" i="1"/>
  <c r="H584" i="1" s="1"/>
  <c r="B129" i="1"/>
  <c r="D129" i="1"/>
  <c r="E129" i="1"/>
  <c r="G129" i="1"/>
  <c r="H129" i="1" s="1"/>
  <c r="E484" i="1"/>
  <c r="I484" i="1" s="1"/>
  <c r="D484" i="1"/>
  <c r="G484" i="1"/>
  <c r="H484" i="1" s="1"/>
  <c r="B484" i="1"/>
  <c r="G35" i="1"/>
  <c r="H35" i="1" s="1"/>
  <c r="B35" i="1"/>
  <c r="D35" i="1"/>
  <c r="E35" i="1"/>
  <c r="I35" i="1" s="1"/>
  <c r="D237" i="1"/>
  <c r="G237" i="1"/>
  <c r="H237" i="1" s="1"/>
  <c r="E237" i="1"/>
  <c r="B237" i="1"/>
  <c r="G100" i="1"/>
  <c r="H100" i="1" s="1"/>
  <c r="D100" i="1"/>
  <c r="B100" i="1"/>
  <c r="E100" i="1"/>
  <c r="I100" i="1" s="1"/>
  <c r="B175" i="1"/>
  <c r="G175" i="1"/>
  <c r="H175" i="1" s="1"/>
  <c r="D175" i="1"/>
  <c r="E175" i="1"/>
  <c r="I175" i="1" s="1"/>
  <c r="B392" i="1"/>
  <c r="D392" i="1"/>
  <c r="G392" i="1"/>
  <c r="H392" i="1" s="1"/>
  <c r="E392" i="1"/>
  <c r="I392" i="1" s="1"/>
  <c r="E385" i="1"/>
  <c r="D385" i="1"/>
  <c r="B385" i="1"/>
  <c r="G385" i="1"/>
  <c r="H385" i="1" s="1"/>
  <c r="G587" i="1"/>
  <c r="H587" i="1" s="1"/>
  <c r="E587" i="1"/>
  <c r="B587" i="1"/>
  <c r="D587" i="1"/>
  <c r="G381" i="1"/>
  <c r="H381" i="1" s="1"/>
  <c r="E381" i="1"/>
  <c r="B381" i="1"/>
  <c r="D381" i="1"/>
  <c r="G450" i="1"/>
  <c r="H450" i="1" s="1"/>
  <c r="B450" i="1"/>
  <c r="D450" i="1"/>
  <c r="E450" i="1"/>
  <c r="I450" i="1" s="1"/>
  <c r="G112" i="1"/>
  <c r="H112" i="1" s="1"/>
  <c r="B112" i="1"/>
  <c r="E112" i="1"/>
  <c r="D112" i="1"/>
  <c r="G515" i="1"/>
  <c r="H515" i="1" s="1"/>
  <c r="B515" i="1"/>
  <c r="D515" i="1"/>
  <c r="E515" i="1"/>
  <c r="I515" i="1" s="1"/>
  <c r="D539" i="1"/>
  <c r="B539" i="1"/>
  <c r="E539" i="1"/>
  <c r="G539" i="1"/>
  <c r="H539" i="1" s="1"/>
  <c r="G476" i="1"/>
  <c r="H476" i="1" s="1"/>
  <c r="D476" i="1"/>
  <c r="B476" i="1"/>
  <c r="E476" i="1"/>
  <c r="I476" i="1" s="1"/>
  <c r="E535" i="1"/>
  <c r="I535" i="1" s="1"/>
  <c r="G535" i="1"/>
  <c r="H535" i="1" s="1"/>
  <c r="D535" i="1"/>
  <c r="B535" i="1"/>
  <c r="E280" i="1"/>
  <c r="I280" i="1" s="1"/>
  <c r="D280" i="1"/>
  <c r="G280" i="1"/>
  <c r="H280" i="1" s="1"/>
  <c r="B280" i="1"/>
  <c r="D229" i="1"/>
  <c r="B229" i="1"/>
  <c r="G229" i="1"/>
  <c r="H229" i="1" s="1"/>
  <c r="E229" i="1"/>
  <c r="I229" i="1" s="1"/>
  <c r="E66" i="1"/>
  <c r="I66" i="1" s="1"/>
  <c r="B66" i="1"/>
  <c r="G66" i="1"/>
  <c r="H66" i="1" s="1"/>
  <c r="D66" i="1"/>
  <c r="B303" i="1"/>
  <c r="D303" i="1"/>
  <c r="G303" i="1"/>
  <c r="H303" i="1" s="1"/>
  <c r="E303" i="1"/>
  <c r="I303" i="1" s="1"/>
  <c r="B213" i="1"/>
  <c r="E213" i="1"/>
  <c r="D213" i="1"/>
  <c r="G213" i="1"/>
  <c r="H213" i="1" s="1"/>
  <c r="G306" i="1"/>
  <c r="H306" i="1" s="1"/>
  <c r="E306" i="1"/>
  <c r="D306" i="1"/>
  <c r="B306" i="1"/>
  <c r="E466" i="1"/>
  <c r="I466" i="1" s="1"/>
  <c r="D466" i="1"/>
  <c r="G466" i="1"/>
  <c r="H466" i="1" s="1"/>
  <c r="B466" i="1"/>
  <c r="G355" i="1"/>
  <c r="H355" i="1" s="1"/>
  <c r="B355" i="1"/>
  <c r="D355" i="1"/>
  <c r="E355" i="1"/>
  <c r="I355" i="1" s="1"/>
  <c r="D329" i="1"/>
  <c r="E329" i="1"/>
  <c r="I329" i="1" s="1"/>
  <c r="G329" i="1"/>
  <c r="H329" i="1" s="1"/>
  <c r="B329" i="1"/>
  <c r="D241" i="1"/>
  <c r="B241" i="1"/>
  <c r="E241" i="1"/>
  <c r="G241" i="1"/>
  <c r="H241" i="1" s="1"/>
  <c r="D281" i="1"/>
  <c r="G281" i="1"/>
  <c r="H281" i="1" s="1"/>
  <c r="E281" i="1"/>
  <c r="B281" i="1"/>
  <c r="E428" i="1"/>
  <c r="I428" i="1" s="1"/>
  <c r="G428" i="1"/>
  <c r="H428" i="1" s="1"/>
  <c r="D428" i="1"/>
  <c r="B428" i="1"/>
  <c r="E396" i="1"/>
  <c r="B396" i="1"/>
  <c r="D396" i="1"/>
  <c r="G396" i="1"/>
  <c r="H396" i="1" s="1"/>
  <c r="D442" i="1"/>
  <c r="E442" i="1"/>
  <c r="B442" i="1"/>
  <c r="G442" i="1"/>
  <c r="H442" i="1" s="1"/>
  <c r="E499" i="1"/>
  <c r="I499" i="1" s="1"/>
  <c r="B499" i="1"/>
  <c r="G499" i="1"/>
  <c r="H499" i="1" s="1"/>
  <c r="D499" i="1"/>
  <c r="G370" i="1"/>
  <c r="H370" i="1" s="1"/>
  <c r="B370" i="1"/>
  <c r="E370" i="1"/>
  <c r="D370" i="1"/>
  <c r="E201" i="1"/>
  <c r="I201" i="1" s="1"/>
  <c r="D201" i="1"/>
  <c r="G201" i="1"/>
  <c r="H201" i="1" s="1"/>
  <c r="B201" i="1"/>
  <c r="G483" i="1"/>
  <c r="H483" i="1" s="1"/>
  <c r="E483" i="1"/>
  <c r="B483" i="1"/>
  <c r="D483" i="1"/>
  <c r="D203" i="1"/>
  <c r="B203" i="1"/>
  <c r="G203" i="1"/>
  <c r="H203" i="1" s="1"/>
  <c r="E203" i="1"/>
  <c r="I203" i="1" s="1"/>
  <c r="E314" i="1"/>
  <c r="I314" i="1" s="1"/>
  <c r="G314" i="1"/>
  <c r="H314" i="1" s="1"/>
  <c r="B314" i="1"/>
  <c r="D314" i="1"/>
  <c r="G574" i="1"/>
  <c r="H574" i="1" s="1"/>
  <c r="B574" i="1"/>
  <c r="E574" i="1"/>
  <c r="D574" i="1"/>
  <c r="B28" i="1"/>
  <c r="G28" i="1"/>
  <c r="H28" i="1" s="1"/>
  <c r="E28" i="1"/>
  <c r="D28" i="1"/>
  <c r="B67" i="1"/>
  <c r="E67" i="1"/>
  <c r="D67" i="1"/>
  <c r="G67" i="1"/>
  <c r="H67" i="1" s="1"/>
  <c r="G259" i="1"/>
  <c r="H259" i="1" s="1"/>
  <c r="B259" i="1"/>
  <c r="D259" i="1"/>
  <c r="E259" i="1"/>
  <c r="I259" i="1" s="1"/>
  <c r="D556" i="1"/>
  <c r="G556" i="1"/>
  <c r="H556" i="1" s="1"/>
  <c r="B556" i="1"/>
  <c r="E556" i="1"/>
  <c r="I556" i="1" s="1"/>
  <c r="G82" i="1"/>
  <c r="H82" i="1" s="1"/>
  <c r="D82" i="1"/>
  <c r="E82" i="1"/>
  <c r="B82" i="1"/>
  <c r="B85" i="1"/>
  <c r="G85" i="1"/>
  <c r="H85" i="1" s="1"/>
  <c r="D85" i="1"/>
  <c r="E85" i="1"/>
  <c r="I85" i="1" s="1"/>
  <c r="D542" i="1"/>
  <c r="B542" i="1"/>
  <c r="G542" i="1"/>
  <c r="H542" i="1" s="1"/>
  <c r="E542" i="1"/>
  <c r="I542" i="1" s="1"/>
  <c r="G230" i="1"/>
  <c r="H230" i="1" s="1"/>
  <c r="D230" i="1"/>
  <c r="E230" i="1"/>
  <c r="B230" i="1"/>
  <c r="E31" i="1"/>
  <c r="I31" i="1" s="1"/>
  <c r="B31" i="1"/>
  <c r="G31" i="1"/>
  <c r="H31" i="1" s="1"/>
  <c r="D31" i="1"/>
  <c r="E462" i="1"/>
  <c r="I462" i="1" s="1"/>
  <c r="G462" i="1"/>
  <c r="H462" i="1" s="1"/>
  <c r="B462" i="1"/>
  <c r="D462" i="1"/>
  <c r="B444" i="1"/>
  <c r="D444" i="1"/>
  <c r="E444" i="1"/>
  <c r="G444" i="1"/>
  <c r="H444" i="1" s="1"/>
  <c r="D276" i="1"/>
  <c r="G276" i="1"/>
  <c r="H276" i="1" s="1"/>
  <c r="B276" i="1"/>
  <c r="E276" i="1"/>
  <c r="I276" i="1" s="1"/>
  <c r="D224" i="1"/>
  <c r="G224" i="1"/>
  <c r="H224" i="1" s="1"/>
  <c r="B224" i="1"/>
  <c r="E224" i="1"/>
  <c r="I224" i="1" s="1"/>
  <c r="D207" i="1"/>
  <c r="B207" i="1"/>
  <c r="E207" i="1"/>
  <c r="G207" i="1"/>
  <c r="H207" i="1" s="1"/>
  <c r="G427" i="1"/>
  <c r="H427" i="1" s="1"/>
  <c r="E427" i="1"/>
  <c r="D427" i="1"/>
  <c r="B427" i="1"/>
  <c r="B348" i="1"/>
  <c r="G348" i="1"/>
  <c r="H348" i="1" s="1"/>
  <c r="E348" i="1"/>
  <c r="D348" i="1"/>
  <c r="E81" i="1"/>
  <c r="D81" i="1"/>
  <c r="B81" i="1"/>
  <c r="G81" i="1"/>
  <c r="H81" i="1" s="1"/>
  <c r="B324" i="1"/>
  <c r="E324" i="1"/>
  <c r="D324" i="1"/>
  <c r="G324" i="1"/>
  <c r="H324" i="1" s="1"/>
  <c r="D326" i="1"/>
  <c r="G326" i="1"/>
  <c r="H326" i="1" s="1"/>
  <c r="B326" i="1"/>
  <c r="E326" i="1"/>
  <c r="I326" i="1" s="1"/>
  <c r="E443" i="1"/>
  <c r="I443" i="1" s="1"/>
  <c r="G443" i="1"/>
  <c r="H443" i="1" s="1"/>
  <c r="D443" i="1"/>
  <c r="B443" i="1"/>
  <c r="E455" i="1"/>
  <c r="B455" i="1"/>
  <c r="D455" i="1"/>
  <c r="G455" i="1"/>
  <c r="H455" i="1" s="1"/>
  <c r="G313" i="1"/>
  <c r="H313" i="1" s="1"/>
  <c r="E313" i="1"/>
  <c r="D313" i="1"/>
  <c r="B313" i="1"/>
  <c r="E209" i="1"/>
  <c r="B209" i="1"/>
  <c r="D209" i="1"/>
  <c r="G209" i="1"/>
  <c r="H209" i="1" s="1"/>
  <c r="B523" i="1"/>
  <c r="E523" i="1"/>
  <c r="I523" i="1" s="1"/>
  <c r="G523" i="1"/>
  <c r="H523" i="1" s="1"/>
  <c r="D523" i="1"/>
  <c r="B206" i="1"/>
  <c r="D206" i="1"/>
  <c r="E206" i="1"/>
  <c r="G206" i="1"/>
  <c r="H206" i="1" s="1"/>
  <c r="G312" i="1"/>
  <c r="H312" i="1" s="1"/>
  <c r="B312" i="1"/>
  <c r="D312" i="1"/>
  <c r="E312" i="1"/>
  <c r="I312" i="1" s="1"/>
  <c r="B520" i="1"/>
  <c r="E520" i="1"/>
  <c r="I520" i="1" s="1"/>
  <c r="G520" i="1"/>
  <c r="H520" i="1" s="1"/>
  <c r="D520" i="1"/>
  <c r="E41" i="1"/>
  <c r="I41" i="1" s="1"/>
  <c r="G41" i="1"/>
  <c r="H41" i="1" s="1"/>
  <c r="B41" i="1"/>
  <c r="D41" i="1"/>
  <c r="G215" i="1"/>
  <c r="H215" i="1" s="1"/>
  <c r="E215" i="1"/>
  <c r="B215" i="1"/>
  <c r="D215" i="1"/>
  <c r="E251" i="1"/>
  <c r="I251" i="1" s="1"/>
  <c r="B251" i="1"/>
  <c r="G251" i="1"/>
  <c r="H251" i="1" s="1"/>
  <c r="D251" i="1"/>
  <c r="D119" i="1"/>
  <c r="B119" i="1"/>
  <c r="G119" i="1"/>
  <c r="H119" i="1" s="1"/>
  <c r="E119" i="1"/>
  <c r="I119" i="1" s="1"/>
  <c r="E316" i="1"/>
  <c r="D316" i="1"/>
  <c r="B316" i="1"/>
  <c r="G316" i="1"/>
  <c r="H316" i="1" s="1"/>
  <c r="E413" i="1"/>
  <c r="I413" i="1" s="1"/>
  <c r="G413" i="1"/>
  <c r="H413" i="1" s="1"/>
  <c r="D413" i="1"/>
  <c r="B413" i="1"/>
  <c r="G51" i="1"/>
  <c r="H51" i="1" s="1"/>
  <c r="D51" i="1"/>
  <c r="B51" i="1"/>
  <c r="E51" i="1"/>
  <c r="I51" i="1" s="1"/>
  <c r="D453" i="1"/>
  <c r="E453" i="1"/>
  <c r="I453" i="1" s="1"/>
  <c r="G453" i="1"/>
  <c r="H453" i="1" s="1"/>
  <c r="B453" i="1"/>
  <c r="D275" i="1"/>
  <c r="G275" i="1"/>
  <c r="H275" i="1" s="1"/>
  <c r="B275" i="1"/>
  <c r="E275" i="1"/>
  <c r="I275" i="1" s="1"/>
  <c r="G178" i="1"/>
  <c r="H178" i="1" s="1"/>
  <c r="E178" i="1"/>
  <c r="D178" i="1"/>
  <c r="B178" i="1"/>
  <c r="E287" i="1"/>
  <c r="I287" i="1" s="1"/>
  <c r="G287" i="1"/>
  <c r="H287" i="1" s="1"/>
  <c r="B287" i="1"/>
  <c r="D287" i="1"/>
  <c r="D346" i="1"/>
  <c r="B346" i="1"/>
  <c r="G346" i="1"/>
  <c r="H346" i="1" s="1"/>
  <c r="E346" i="1"/>
  <c r="I346" i="1" s="1"/>
  <c r="G293" i="1"/>
  <c r="H293" i="1" s="1"/>
  <c r="D293" i="1"/>
  <c r="E293" i="1"/>
  <c r="B293" i="1"/>
  <c r="G145" i="1"/>
  <c r="H145" i="1" s="1"/>
  <c r="D145" i="1"/>
  <c r="B145" i="1"/>
  <c r="E145" i="1"/>
  <c r="I145" i="1" s="1"/>
  <c r="E52" i="1"/>
  <c r="I52" i="1" s="1"/>
  <c r="G52" i="1"/>
  <c r="H52" i="1" s="1"/>
  <c r="B52" i="1"/>
  <c r="D52" i="1"/>
  <c r="G567" i="1"/>
  <c r="H567" i="1" s="1"/>
  <c r="D567" i="1"/>
  <c r="B567" i="1"/>
  <c r="E567" i="1"/>
  <c r="I567" i="1" s="1"/>
  <c r="G578" i="1"/>
  <c r="H578" i="1" s="1"/>
  <c r="B578" i="1"/>
  <c r="E578" i="1"/>
  <c r="D578" i="1"/>
  <c r="G449" i="1"/>
  <c r="H449" i="1" s="1"/>
  <c r="E449" i="1"/>
  <c r="B449" i="1"/>
  <c r="D449" i="1"/>
  <c r="B72" i="1"/>
  <c r="E72" i="1"/>
  <c r="D72" i="1"/>
  <c r="G72" i="1"/>
  <c r="H72" i="1" s="1"/>
  <c r="D422" i="1"/>
  <c r="G422" i="1"/>
  <c r="H422" i="1" s="1"/>
  <c r="B422" i="1"/>
  <c r="E422" i="1"/>
  <c r="I422" i="1" s="1"/>
  <c r="D583" i="1"/>
  <c r="B583" i="1"/>
  <c r="E583" i="1"/>
  <c r="G583" i="1"/>
  <c r="H583" i="1" s="1"/>
  <c r="D290" i="1"/>
  <c r="G290" i="1"/>
  <c r="H290" i="1" s="1"/>
  <c r="B290" i="1"/>
  <c r="E290" i="1"/>
  <c r="I290" i="1" s="1"/>
  <c r="G121" i="1"/>
  <c r="H121" i="1" s="1"/>
  <c r="D121" i="1"/>
  <c r="B121" i="1"/>
  <c r="E121" i="1"/>
  <c r="I121" i="1" s="1"/>
  <c r="B464" i="1"/>
  <c r="D464" i="1"/>
  <c r="E464" i="1"/>
  <c r="G464" i="1"/>
  <c r="H464" i="1" s="1"/>
  <c r="D371" i="1"/>
  <c r="B371" i="1"/>
  <c r="E371" i="1"/>
  <c r="G371" i="1"/>
  <c r="H371" i="1" s="1"/>
  <c r="E83" i="1"/>
  <c r="B83" i="1"/>
  <c r="D83" i="1"/>
  <c r="G83" i="1"/>
  <c r="H83" i="1" s="1"/>
  <c r="D335" i="1"/>
  <c r="B335" i="1"/>
  <c r="G335" i="1"/>
  <c r="H335" i="1" s="1"/>
  <c r="E335" i="1"/>
  <c r="I335" i="1" s="1"/>
  <c r="D116" i="1"/>
  <c r="G116" i="1"/>
  <c r="H116" i="1" s="1"/>
  <c r="E116" i="1"/>
  <c r="B116" i="1"/>
  <c r="G582" i="1"/>
  <c r="H582" i="1" s="1"/>
  <c r="B582" i="1"/>
  <c r="E582" i="1"/>
  <c r="D582" i="1"/>
  <c r="G232" i="1"/>
  <c r="H232" i="1" s="1"/>
  <c r="D232" i="1"/>
  <c r="E232" i="1"/>
  <c r="B232" i="1"/>
  <c r="B560" i="1"/>
  <c r="E560" i="1"/>
  <c r="D560" i="1"/>
  <c r="G560" i="1"/>
  <c r="H560" i="1" s="1"/>
  <c r="B554" i="1"/>
  <c r="G554" i="1"/>
  <c r="H554" i="1" s="1"/>
  <c r="E554" i="1"/>
  <c r="D554" i="1"/>
  <c r="G109" i="1"/>
  <c r="H109" i="1" s="1"/>
  <c r="E109" i="1"/>
  <c r="B109" i="1"/>
  <c r="D109" i="1"/>
  <c r="D374" i="1"/>
  <c r="B374" i="1"/>
  <c r="E374" i="1"/>
  <c r="G374" i="1"/>
  <c r="H374" i="1" s="1"/>
  <c r="E160" i="1"/>
  <c r="I160" i="1" s="1"/>
  <c r="D160" i="1"/>
  <c r="G160" i="1"/>
  <c r="H160" i="1" s="1"/>
  <c r="B160" i="1"/>
  <c r="B325" i="1"/>
  <c r="E325" i="1"/>
  <c r="I325" i="1" s="1"/>
  <c r="G325" i="1"/>
  <c r="H325" i="1" s="1"/>
  <c r="D325" i="1"/>
  <c r="E566" i="1"/>
  <c r="I566" i="1" s="1"/>
  <c r="D566" i="1"/>
  <c r="G566" i="1"/>
  <c r="H566" i="1" s="1"/>
  <c r="B566" i="1"/>
  <c r="E416" i="1"/>
  <c r="B416" i="1"/>
  <c r="D416" i="1"/>
  <c r="G416" i="1"/>
  <c r="H416" i="1" s="1"/>
  <c r="B150" i="1"/>
  <c r="E150" i="1"/>
  <c r="D150" i="1"/>
  <c r="G150" i="1"/>
  <c r="H150" i="1" s="1"/>
  <c r="B357" i="1"/>
  <c r="D357" i="1"/>
  <c r="E357" i="1"/>
  <c r="G357" i="1"/>
  <c r="H357" i="1" s="1"/>
  <c r="B247" i="1"/>
  <c r="E247" i="1"/>
  <c r="I247" i="1" s="1"/>
  <c r="G247" i="1"/>
  <c r="H247" i="1" s="1"/>
  <c r="D247" i="1"/>
  <c r="G424" i="1"/>
  <c r="H424" i="1" s="1"/>
  <c r="B424" i="1"/>
  <c r="E424" i="1"/>
  <c r="D424" i="1"/>
  <c r="D38" i="1"/>
  <c r="B38" i="1"/>
  <c r="E38" i="1"/>
  <c r="G38" i="1"/>
  <c r="H38" i="1" s="1"/>
  <c r="D211" i="1"/>
  <c r="E211" i="1"/>
  <c r="B211" i="1"/>
  <c r="G211" i="1"/>
  <c r="H211" i="1" s="1"/>
  <c r="G69" i="1"/>
  <c r="H69" i="1" s="1"/>
  <c r="D69" i="1"/>
  <c r="E69" i="1"/>
  <c r="B69" i="1"/>
  <c r="G79" i="1"/>
  <c r="H79" i="1" s="1"/>
  <c r="B79" i="1"/>
  <c r="E79" i="1"/>
  <c r="D79" i="1"/>
  <c r="E330" i="1"/>
  <c r="I330" i="1" s="1"/>
  <c r="G330" i="1"/>
  <c r="H330" i="1" s="1"/>
  <c r="D330" i="1"/>
  <c r="B330" i="1"/>
  <c r="B339" i="1"/>
  <c r="E339" i="1"/>
  <c r="D339" i="1"/>
  <c r="G339" i="1"/>
  <c r="H339" i="1" s="1"/>
  <c r="D133" i="1"/>
  <c r="G133" i="1"/>
  <c r="H133" i="1" s="1"/>
  <c r="B133" i="1"/>
  <c r="E133" i="1"/>
  <c r="I133" i="1" s="1"/>
  <c r="B497" i="1"/>
  <c r="E497" i="1"/>
  <c r="I497" i="1" s="1"/>
  <c r="G497" i="1"/>
  <c r="H497" i="1" s="1"/>
  <c r="D497" i="1"/>
  <c r="G136" i="1"/>
  <c r="H136" i="1" s="1"/>
  <c r="E136" i="1"/>
  <c r="B136" i="1"/>
  <c r="D136" i="1"/>
  <c r="G419" i="1"/>
  <c r="H419" i="1" s="1"/>
  <c r="B419" i="1"/>
  <c r="D419" i="1"/>
  <c r="E419" i="1"/>
  <c r="I419" i="1" s="1"/>
  <c r="B295" i="1"/>
  <c r="E295" i="1"/>
  <c r="D295" i="1"/>
  <c r="G295" i="1"/>
  <c r="H295" i="1" s="1"/>
  <c r="E30" i="1"/>
  <c r="I30" i="1" s="1"/>
  <c r="G30" i="1"/>
  <c r="H30" i="1" s="1"/>
  <c r="D30" i="1"/>
  <c r="B30" i="1"/>
  <c r="B180" i="1"/>
  <c r="E180" i="1"/>
  <c r="D180" i="1"/>
  <c r="G180" i="1"/>
  <c r="H180" i="1" s="1"/>
  <c r="G575" i="1"/>
  <c r="H575" i="1" s="1"/>
  <c r="D575" i="1"/>
  <c r="E575" i="1"/>
  <c r="B575" i="1"/>
  <c r="E301" i="1"/>
  <c r="I301" i="1" s="1"/>
  <c r="G301" i="1"/>
  <c r="H301" i="1" s="1"/>
  <c r="B301" i="1"/>
  <c r="D301" i="1"/>
  <c r="B433" i="1"/>
  <c r="D433" i="1"/>
  <c r="E433" i="1"/>
  <c r="G433" i="1"/>
  <c r="H433" i="1" s="1"/>
  <c r="E391" i="1"/>
  <c r="I391" i="1" s="1"/>
  <c r="G391" i="1"/>
  <c r="H391" i="1" s="1"/>
  <c r="B391" i="1"/>
  <c r="D391" i="1"/>
  <c r="E273" i="1"/>
  <c r="I273" i="1" s="1"/>
  <c r="G273" i="1"/>
  <c r="H273" i="1" s="1"/>
  <c r="D273" i="1"/>
  <c r="B273" i="1"/>
  <c r="B238" i="1"/>
  <c r="G238" i="1"/>
  <c r="H238" i="1" s="1"/>
  <c r="E238" i="1"/>
  <c r="D238" i="1"/>
  <c r="D387" i="1"/>
  <c r="G387" i="1"/>
  <c r="H387" i="1" s="1"/>
  <c r="B387" i="1"/>
  <c r="E387" i="1"/>
  <c r="I387" i="1" s="1"/>
  <c r="E173" i="1"/>
  <c r="I173" i="1" s="1"/>
  <c r="B173" i="1"/>
  <c r="G173" i="1"/>
  <c r="H173" i="1" s="1"/>
  <c r="D173" i="1"/>
  <c r="E561" i="1"/>
  <c r="D561" i="1"/>
  <c r="B561" i="1"/>
  <c r="G561" i="1"/>
  <c r="H561" i="1" s="1"/>
  <c r="G359" i="1"/>
  <c r="H359" i="1" s="1"/>
  <c r="E359" i="1"/>
  <c r="D359" i="1"/>
  <c r="B359" i="1"/>
  <c r="E131" i="1"/>
  <c r="I131" i="1" s="1"/>
  <c r="B131" i="1"/>
  <c r="G131" i="1"/>
  <c r="H131" i="1" s="1"/>
  <c r="D131" i="1"/>
  <c r="G365" i="1"/>
  <c r="H365" i="1" s="1"/>
  <c r="E365" i="1"/>
  <c r="B365" i="1"/>
  <c r="D365" i="1"/>
  <c r="B532" i="1"/>
  <c r="E532" i="1"/>
  <c r="I532" i="1" s="1"/>
  <c r="G532" i="1"/>
  <c r="H532" i="1" s="1"/>
  <c r="D532" i="1"/>
  <c r="E45" i="1"/>
  <c r="I45" i="1" s="1"/>
  <c r="G45" i="1"/>
  <c r="H45" i="1" s="1"/>
  <c r="D45" i="1"/>
  <c r="B45" i="1"/>
  <c r="G505" i="1"/>
  <c r="H505" i="1" s="1"/>
  <c r="E505" i="1"/>
  <c r="B505" i="1"/>
  <c r="D505" i="1"/>
  <c r="E366" i="1"/>
  <c r="I366" i="1" s="1"/>
  <c r="B366" i="1"/>
  <c r="G366" i="1"/>
  <c r="H366" i="1" s="1"/>
  <c r="D366" i="1"/>
  <c r="B541" i="1"/>
  <c r="E541" i="1"/>
  <c r="D541" i="1"/>
  <c r="G541" i="1"/>
  <c r="H541" i="1" s="1"/>
  <c r="E123" i="1"/>
  <c r="I123" i="1" s="1"/>
  <c r="B123" i="1"/>
  <c r="G123" i="1"/>
  <c r="H123" i="1" s="1"/>
  <c r="D123" i="1"/>
  <c r="B225" i="1"/>
  <c r="D225" i="1"/>
  <c r="G225" i="1"/>
  <c r="H225" i="1" s="1"/>
  <c r="E225" i="1"/>
  <c r="I225" i="1" s="1"/>
  <c r="D502" i="1"/>
  <c r="B502" i="1"/>
  <c r="G502" i="1"/>
  <c r="H502" i="1" s="1"/>
  <c r="E502" i="1"/>
  <c r="I502" i="1" s="1"/>
  <c r="G458" i="1"/>
  <c r="H458" i="1" s="1"/>
  <c r="E458" i="1"/>
  <c r="D458" i="1"/>
  <c r="B458" i="1"/>
  <c r="G59" i="1"/>
  <c r="H59" i="1" s="1"/>
  <c r="B59" i="1"/>
  <c r="D59" i="1"/>
  <c r="E59" i="1"/>
  <c r="B98" i="1"/>
  <c r="D98" i="1"/>
  <c r="E98" i="1"/>
  <c r="G98" i="1"/>
  <c r="H98" i="1" s="1"/>
  <c r="E143" i="1"/>
  <c r="I143" i="1" s="1"/>
  <c r="G143" i="1"/>
  <c r="H143" i="1" s="1"/>
  <c r="D143" i="1"/>
  <c r="B143" i="1"/>
  <c r="G37" i="1"/>
  <c r="H37" i="1" s="1"/>
  <c r="E37" i="1"/>
  <c r="D37" i="1"/>
  <c r="B37" i="1"/>
  <c r="G529" i="1"/>
  <c r="H529" i="1" s="1"/>
  <c r="E529" i="1"/>
  <c r="B529" i="1"/>
  <c r="D529" i="1"/>
  <c r="B432" i="1"/>
  <c r="D432" i="1"/>
  <c r="G432" i="1"/>
  <c r="H432" i="1" s="1"/>
  <c r="E432" i="1"/>
  <c r="I432" i="1" s="1"/>
  <c r="G521" i="1"/>
  <c r="H521" i="1" s="1"/>
  <c r="D521" i="1"/>
  <c r="E521" i="1"/>
  <c r="B521" i="1"/>
  <c r="D434" i="1"/>
  <c r="G434" i="1"/>
  <c r="H434" i="1" s="1"/>
  <c r="B434" i="1"/>
  <c r="E434" i="1"/>
  <c r="I434" i="1" s="1"/>
  <c r="B585" i="1"/>
  <c r="G585" i="1"/>
  <c r="H585" i="1" s="1"/>
  <c r="D585" i="1"/>
  <c r="E585" i="1"/>
  <c r="I585" i="1" s="1"/>
  <c r="B358" i="1"/>
  <c r="D358" i="1"/>
  <c r="E358" i="1"/>
  <c r="G358" i="1"/>
  <c r="H358" i="1" s="1"/>
  <c r="G491" i="1"/>
  <c r="H491" i="1" s="1"/>
  <c r="E491" i="1"/>
  <c r="D491" i="1"/>
  <c r="B491" i="1"/>
  <c r="D265" i="1"/>
  <c r="E265" i="1"/>
  <c r="I265" i="1" s="1"/>
  <c r="G265" i="1"/>
  <c r="H265" i="1" s="1"/>
  <c r="B265" i="1"/>
  <c r="D55" i="1"/>
  <c r="B55" i="1"/>
  <c r="G55" i="1"/>
  <c r="H55" i="1" s="1"/>
  <c r="E55" i="1"/>
  <c r="I55" i="1" s="1"/>
  <c r="D488" i="1"/>
  <c r="E488" i="1"/>
  <c r="I488" i="1" s="1"/>
  <c r="G488" i="1"/>
  <c r="H488" i="1" s="1"/>
  <c r="B488" i="1"/>
  <c r="G200" i="1"/>
  <c r="H200" i="1" s="1"/>
  <c r="B200" i="1"/>
  <c r="D200" i="1"/>
  <c r="E200" i="1"/>
  <c r="I200" i="1" s="1"/>
  <c r="B27" i="1"/>
  <c r="D27" i="1"/>
  <c r="E27" i="1"/>
  <c r="G27" i="1"/>
  <c r="H27" i="1" s="1"/>
  <c r="B420" i="1"/>
  <c r="E420" i="1"/>
  <c r="D420" i="1"/>
  <c r="G420" i="1"/>
  <c r="H420" i="1" s="1"/>
  <c r="B214" i="1"/>
  <c r="G214" i="1"/>
  <c r="H214" i="1" s="1"/>
  <c r="E214" i="1"/>
  <c r="D214" i="1"/>
  <c r="E32" i="1"/>
  <c r="I32" i="1" s="1"/>
  <c r="D32" i="1"/>
  <c r="G32" i="1"/>
  <c r="H32" i="1" s="1"/>
  <c r="B32" i="1"/>
  <c r="G151" i="1"/>
  <c r="H151" i="1" s="1"/>
  <c r="E151" i="1"/>
  <c r="B151" i="1"/>
  <c r="D151" i="1"/>
  <c r="G274" i="1"/>
  <c r="H274" i="1" s="1"/>
  <c r="D274" i="1"/>
  <c r="E274" i="1"/>
  <c r="B274" i="1"/>
  <c r="D356" i="1"/>
  <c r="E356" i="1"/>
  <c r="I356" i="1" s="1"/>
  <c r="G356" i="1"/>
  <c r="H356" i="1" s="1"/>
  <c r="B356" i="1"/>
  <c r="D192" i="1"/>
  <c r="B192" i="1"/>
  <c r="G192" i="1"/>
  <c r="H192" i="1" s="1"/>
  <c r="E192" i="1"/>
  <c r="I192" i="1" s="1"/>
  <c r="D347" i="1"/>
  <c r="G347" i="1"/>
  <c r="H347" i="1" s="1"/>
  <c r="E347" i="1"/>
  <c r="B347" i="1"/>
  <c r="D228" i="1"/>
  <c r="G228" i="1"/>
  <c r="H228" i="1" s="1"/>
  <c r="E228" i="1"/>
  <c r="B228" i="1"/>
  <c r="D395" i="1"/>
  <c r="G395" i="1"/>
  <c r="H395" i="1" s="1"/>
  <c r="B395" i="1"/>
  <c r="E395" i="1"/>
  <c r="I395" i="1" s="1"/>
  <c r="E40" i="1"/>
  <c r="I40" i="1" s="1"/>
  <c r="B40" i="1"/>
  <c r="G40" i="1"/>
  <c r="H40" i="1" s="1"/>
  <c r="D40" i="1"/>
  <c r="E152" i="1"/>
  <c r="B152" i="1"/>
  <c r="D152" i="1"/>
  <c r="G152" i="1"/>
  <c r="H152" i="1" s="1"/>
  <c r="D102" i="1"/>
  <c r="B102" i="1"/>
  <c r="E102" i="1"/>
  <c r="G102" i="1"/>
  <c r="H102" i="1" s="1"/>
  <c r="D299" i="1"/>
  <c r="G299" i="1"/>
  <c r="H299" i="1" s="1"/>
  <c r="B299" i="1"/>
  <c r="E299" i="1"/>
  <c r="I299" i="1" s="1"/>
  <c r="B343" i="1"/>
  <c r="E343" i="1"/>
  <c r="I343" i="1" s="1"/>
  <c r="G343" i="1"/>
  <c r="H343" i="1" s="1"/>
  <c r="D343" i="1"/>
  <c r="B469" i="1"/>
  <c r="E469" i="1"/>
  <c r="D469" i="1"/>
  <c r="G469" i="1"/>
  <c r="H469" i="1" s="1"/>
  <c r="D545" i="1"/>
  <c r="B545" i="1"/>
  <c r="E545" i="1"/>
  <c r="G545" i="1"/>
  <c r="H545" i="1" s="1"/>
  <c r="G310" i="1"/>
  <c r="H310" i="1" s="1"/>
  <c r="B310" i="1"/>
  <c r="E310" i="1"/>
  <c r="D310" i="1"/>
  <c r="B429" i="1"/>
  <c r="E429" i="1"/>
  <c r="D429" i="1"/>
  <c r="G429" i="1"/>
  <c r="H429" i="1" s="1"/>
  <c r="B389" i="1"/>
  <c r="G389" i="1"/>
  <c r="H389" i="1" s="1"/>
  <c r="D389" i="1"/>
  <c r="E389" i="1"/>
  <c r="I389" i="1" s="1"/>
  <c r="D249" i="1"/>
  <c r="G249" i="1"/>
  <c r="H249" i="1" s="1"/>
  <c r="E249" i="1"/>
  <c r="B249" i="1"/>
  <c r="B96" i="1"/>
  <c r="E96" i="1"/>
  <c r="I96" i="1" s="1"/>
  <c r="G96" i="1"/>
  <c r="H96" i="1" s="1"/>
  <c r="D96" i="1"/>
  <c r="E559" i="1"/>
  <c r="I559" i="1" s="1"/>
  <c r="D559" i="1"/>
  <c r="G559" i="1"/>
  <c r="H559" i="1" s="1"/>
  <c r="B559" i="1"/>
  <c r="G264" i="1"/>
  <c r="H264" i="1" s="1"/>
  <c r="B264" i="1"/>
  <c r="D264" i="1"/>
  <c r="E264" i="1"/>
  <c r="I264" i="1" s="1"/>
  <c r="E74" i="1"/>
  <c r="I74" i="1" s="1"/>
  <c r="G74" i="1"/>
  <c r="H74" i="1" s="1"/>
  <c r="B74" i="1"/>
  <c r="D74" i="1"/>
  <c r="B140" i="1"/>
  <c r="G140" i="1"/>
  <c r="H140" i="1" s="1"/>
  <c r="E140" i="1"/>
  <c r="D140" i="1"/>
  <c r="D338" i="1"/>
  <c r="G338" i="1"/>
  <c r="H338" i="1" s="1"/>
  <c r="B338" i="1"/>
  <c r="E338" i="1"/>
  <c r="I338" i="1" s="1"/>
  <c r="G187" i="1"/>
  <c r="H187" i="1" s="1"/>
  <c r="E187" i="1"/>
  <c r="B187" i="1"/>
  <c r="D187" i="1"/>
  <c r="E164" i="1"/>
  <c r="I164" i="1" s="1"/>
  <c r="D164" i="1"/>
  <c r="G164" i="1"/>
  <c r="H164" i="1" s="1"/>
  <c r="B164" i="1"/>
  <c r="G363" i="1"/>
  <c r="H363" i="1" s="1"/>
  <c r="D363" i="1"/>
  <c r="E363" i="1"/>
  <c r="B363" i="1"/>
  <c r="B190" i="1"/>
  <c r="G190" i="1"/>
  <c r="H190" i="1" s="1"/>
  <c r="E190" i="1"/>
  <c r="D190" i="1"/>
  <c r="E332" i="1"/>
  <c r="D332" i="1"/>
  <c r="B332" i="1"/>
  <c r="G332" i="1"/>
  <c r="H332" i="1" s="1"/>
  <c r="D128" i="1"/>
  <c r="G128" i="1"/>
  <c r="H128" i="1" s="1"/>
  <c r="E128" i="1"/>
  <c r="B128" i="1"/>
  <c r="E412" i="1"/>
  <c r="B412" i="1"/>
  <c r="D412" i="1"/>
  <c r="G412" i="1"/>
  <c r="H412" i="1" s="1"/>
  <c r="E572" i="1"/>
  <c r="I572" i="1" s="1"/>
  <c r="B572" i="1"/>
  <c r="G572" i="1"/>
  <c r="H572" i="1" s="1"/>
  <c r="D572" i="1"/>
  <c r="D26" i="1"/>
  <c r="G26" i="1"/>
  <c r="H26" i="1" s="1"/>
  <c r="B26" i="1"/>
  <c r="E26" i="1"/>
  <c r="I26" i="1" s="1"/>
  <c r="D231" i="1"/>
  <c r="G231" i="1"/>
  <c r="H231" i="1" s="1"/>
  <c r="E231" i="1"/>
  <c r="B231" i="1"/>
  <c r="B242" i="1"/>
  <c r="E242" i="1"/>
  <c r="D242" i="1"/>
  <c r="G242" i="1"/>
  <c r="H242" i="1" s="1"/>
  <c r="G284" i="1"/>
  <c r="H284" i="1" s="1"/>
  <c r="B284" i="1"/>
  <c r="D284" i="1"/>
  <c r="E284" i="1"/>
  <c r="B57" i="1"/>
  <c r="G57" i="1"/>
  <c r="H57" i="1" s="1"/>
  <c r="E57" i="1"/>
  <c r="D57" i="1"/>
  <c r="E61" i="1"/>
  <c r="I61" i="1" s="1"/>
  <c r="D61" i="1"/>
  <c r="B61" i="1"/>
  <c r="G61" i="1"/>
  <c r="H61" i="1" s="1"/>
  <c r="B524" i="1"/>
  <c r="D524" i="1"/>
  <c r="G524" i="1"/>
  <c r="H524" i="1" s="1"/>
  <c r="E524" i="1"/>
  <c r="I524" i="1" s="1"/>
  <c r="G124" i="1"/>
  <c r="H124" i="1" s="1"/>
  <c r="D124" i="1"/>
  <c r="B124" i="1"/>
  <c r="E124" i="1"/>
  <c r="E398" i="1"/>
  <c r="I398" i="1" s="1"/>
  <c r="D398" i="1"/>
  <c r="G398" i="1"/>
  <c r="H398" i="1" s="1"/>
  <c r="B398" i="1"/>
  <c r="B568" i="1"/>
  <c r="G568" i="1"/>
  <c r="H568" i="1" s="1"/>
  <c r="E568" i="1"/>
  <c r="D568" i="1"/>
  <c r="G349" i="1"/>
  <c r="H349" i="1" s="1"/>
  <c r="E349" i="1"/>
  <c r="D349" i="1"/>
  <c r="B349" i="1"/>
  <c r="D25" i="1"/>
  <c r="E25" i="1"/>
  <c r="I25" i="1" s="1"/>
  <c r="G25" i="1"/>
  <c r="H25" i="1" s="1"/>
  <c r="B25" i="1"/>
  <c r="E345" i="1"/>
  <c r="I345" i="1" s="1"/>
  <c r="G345" i="1"/>
  <c r="H345" i="1" s="1"/>
  <c r="B345" i="1"/>
  <c r="D345" i="1"/>
  <c r="G226" i="1"/>
  <c r="H226" i="1" s="1"/>
  <c r="B226" i="1"/>
  <c r="D226" i="1"/>
  <c r="E226" i="1"/>
  <c r="D97" i="1"/>
  <c r="E97" i="1"/>
  <c r="I97" i="1" s="1"/>
  <c r="G97" i="1"/>
  <c r="H97" i="1" s="1"/>
  <c r="B97" i="1"/>
  <c r="E441" i="1"/>
  <c r="I441" i="1" s="1"/>
  <c r="B441" i="1"/>
  <c r="G441" i="1"/>
  <c r="H441" i="1" s="1"/>
  <c r="D441" i="1"/>
  <c r="E508" i="1"/>
  <c r="I508" i="1" s="1"/>
  <c r="B508" i="1"/>
  <c r="G508" i="1"/>
  <c r="H508" i="1" s="1"/>
  <c r="D508" i="1"/>
  <c r="D431" i="1"/>
  <c r="B431" i="1"/>
  <c r="E431" i="1"/>
  <c r="G431" i="1"/>
  <c r="H431" i="1" s="1"/>
  <c r="D256" i="1"/>
  <c r="B256" i="1"/>
  <c r="E256" i="1"/>
  <c r="G256" i="1"/>
  <c r="H256" i="1" s="1"/>
  <c r="D120" i="1"/>
  <c r="G120" i="1"/>
  <c r="H120" i="1" s="1"/>
  <c r="B120" i="1"/>
  <c r="E120" i="1"/>
  <c r="I120" i="1" s="1"/>
  <c r="D141" i="1"/>
  <c r="E141" i="1"/>
  <c r="B141" i="1"/>
  <c r="G141" i="1"/>
  <c r="H141" i="1" s="1"/>
  <c r="E436" i="1"/>
  <c r="I436" i="1" s="1"/>
  <c r="B436" i="1"/>
  <c r="D436" i="1"/>
  <c r="G436" i="1"/>
  <c r="H436" i="1" s="1"/>
  <c r="G526" i="1"/>
  <c r="H526" i="1" s="1"/>
  <c r="D526" i="1"/>
  <c r="B526" i="1"/>
  <c r="E526" i="1"/>
  <c r="D383" i="1"/>
  <c r="E383" i="1"/>
  <c r="B383" i="1"/>
  <c r="G383" i="1"/>
  <c r="H383" i="1" s="1"/>
  <c r="D88" i="1"/>
  <c r="B88" i="1"/>
  <c r="E88" i="1"/>
  <c r="G88" i="1"/>
  <c r="H88" i="1" s="1"/>
  <c r="E155" i="1"/>
  <c r="I155" i="1" s="1"/>
  <c r="D155" i="1"/>
  <c r="G155" i="1"/>
  <c r="H155" i="1" s="1"/>
  <c r="B155" i="1"/>
  <c r="G368" i="1"/>
  <c r="H368" i="1" s="1"/>
  <c r="E368" i="1"/>
  <c r="D368" i="1"/>
  <c r="B368" i="1"/>
  <c r="D318" i="1"/>
  <c r="G318" i="1"/>
  <c r="H318" i="1" s="1"/>
  <c r="B318" i="1"/>
  <c r="E318" i="1"/>
  <c r="I318" i="1" s="1"/>
  <c r="E446" i="1"/>
  <c r="I446" i="1" s="1"/>
  <c r="G446" i="1"/>
  <c r="H446" i="1" s="1"/>
  <c r="B446" i="1"/>
  <c r="D446" i="1"/>
  <c r="E76" i="1"/>
  <c r="I76" i="1" s="1"/>
  <c r="D76" i="1"/>
  <c r="G76" i="1"/>
  <c r="H76" i="1" s="1"/>
  <c r="B76" i="1"/>
  <c r="D130" i="1"/>
  <c r="E130" i="1"/>
  <c r="B130" i="1"/>
  <c r="G130" i="1"/>
  <c r="H130" i="1" s="1"/>
  <c r="G223" i="1"/>
  <c r="H223" i="1" s="1"/>
  <c r="E223" i="1"/>
  <c r="D223" i="1"/>
  <c r="B223" i="1"/>
  <c r="E588" i="1"/>
  <c r="I588" i="1" s="1"/>
  <c r="B588" i="1"/>
  <c r="D588" i="1"/>
  <c r="G588" i="1"/>
  <c r="H588" i="1" s="1"/>
  <c r="E334" i="1"/>
  <c r="I334" i="1" s="1"/>
  <c r="B334" i="1"/>
  <c r="D334" i="1"/>
  <c r="G334" i="1"/>
  <c r="H334" i="1" s="1"/>
  <c r="E127" i="1"/>
  <c r="I127" i="1" s="1"/>
  <c r="B127" i="1"/>
  <c r="G127" i="1"/>
  <c r="H127" i="1" s="1"/>
  <c r="D127" i="1"/>
  <c r="B168" i="1"/>
  <c r="D168" i="1"/>
  <c r="E168" i="1"/>
  <c r="G168" i="1"/>
  <c r="H168" i="1" s="1"/>
  <c r="G117" i="1"/>
  <c r="H117" i="1" s="1"/>
  <c r="D117" i="1"/>
  <c r="B117" i="1"/>
  <c r="E117" i="1"/>
  <c r="G196" i="1"/>
  <c r="H196" i="1" s="1"/>
  <c r="D196" i="1"/>
  <c r="E196" i="1"/>
  <c r="B196" i="1"/>
  <c r="G315" i="1"/>
  <c r="H315" i="1" s="1"/>
  <c r="D315" i="1"/>
  <c r="E315" i="1"/>
  <c r="B315" i="1"/>
  <c r="E500" i="1"/>
  <c r="I500" i="1" s="1"/>
  <c r="B500" i="1"/>
  <c r="D500" i="1"/>
  <c r="G500" i="1"/>
  <c r="H500" i="1" s="1"/>
  <c r="B327" i="1"/>
  <c r="D327" i="1"/>
  <c r="G327" i="1"/>
  <c r="H327" i="1" s="1"/>
  <c r="E327" i="1"/>
  <c r="I327" i="1" s="1"/>
  <c r="B104" i="1"/>
  <c r="E104" i="1"/>
  <c r="I104" i="1" s="1"/>
  <c r="G104" i="1"/>
  <c r="H104" i="1" s="1"/>
  <c r="D104" i="1"/>
  <c r="B144" i="1"/>
  <c r="G144" i="1"/>
  <c r="H144" i="1" s="1"/>
  <c r="E144" i="1"/>
  <c r="D144" i="1"/>
  <c r="B400" i="1"/>
  <c r="E400" i="1"/>
  <c r="D400" i="1"/>
  <c r="G400" i="1"/>
  <c r="H400" i="1" s="1"/>
  <c r="E513" i="1"/>
  <c r="I513" i="1" s="1"/>
  <c r="G513" i="1"/>
  <c r="H513" i="1" s="1"/>
  <c r="D513" i="1"/>
  <c r="B513" i="1"/>
  <c r="B94" i="1"/>
  <c r="D94" i="1"/>
  <c r="E94" i="1"/>
  <c r="G94" i="1"/>
  <c r="H94" i="1" s="1"/>
  <c r="D135" i="1"/>
  <c r="E135" i="1"/>
  <c r="B135" i="1"/>
  <c r="G135" i="1"/>
  <c r="H135" i="1" s="1"/>
  <c r="G552" i="1"/>
  <c r="H552" i="1" s="1"/>
  <c r="D552" i="1"/>
  <c r="B552" i="1"/>
  <c r="E552" i="1"/>
  <c r="G269" i="1"/>
  <c r="H269" i="1" s="1"/>
  <c r="D269" i="1"/>
  <c r="B269" i="1"/>
  <c r="E269" i="1"/>
  <c r="E227" i="1"/>
  <c r="I227" i="1" s="1"/>
  <c r="G227" i="1"/>
  <c r="H227" i="1" s="1"/>
  <c r="D227" i="1"/>
  <c r="B227" i="1"/>
  <c r="D437" i="1"/>
  <c r="E437" i="1"/>
  <c r="I437" i="1" s="1"/>
  <c r="G437" i="1"/>
  <c r="H437" i="1" s="1"/>
  <c r="B437" i="1"/>
  <c r="G401" i="1"/>
  <c r="H401" i="1" s="1"/>
  <c r="E401" i="1"/>
  <c r="D401" i="1"/>
  <c r="B401" i="1"/>
  <c r="B153" i="1"/>
  <c r="E153" i="1"/>
  <c r="D153" i="1"/>
  <c r="G153" i="1"/>
  <c r="H153" i="1" s="1"/>
  <c r="E533" i="1"/>
  <c r="I533" i="1" s="1"/>
  <c r="B533" i="1"/>
  <c r="D533" i="1"/>
  <c r="G533" i="1"/>
  <c r="H533" i="1" s="1"/>
  <c r="E195" i="1"/>
  <c r="I195" i="1" s="1"/>
  <c r="G195" i="1"/>
  <c r="H195" i="1" s="1"/>
  <c r="D195" i="1"/>
  <c r="B195" i="1"/>
  <c r="D78" i="1"/>
  <c r="E78" i="1"/>
  <c r="B78" i="1"/>
  <c r="G78" i="1"/>
  <c r="H78" i="1" s="1"/>
  <c r="D341" i="1"/>
  <c r="B341" i="1"/>
  <c r="E341" i="1"/>
  <c r="G341" i="1"/>
  <c r="H341" i="1" s="1"/>
  <c r="B125" i="1"/>
  <c r="D125" i="1"/>
  <c r="G125" i="1"/>
  <c r="H125" i="1" s="1"/>
  <c r="E125" i="1"/>
  <c r="I125" i="1" s="1"/>
  <c r="D80" i="1"/>
  <c r="E80" i="1"/>
  <c r="B80" i="1"/>
  <c r="G80" i="1"/>
  <c r="H80" i="1" s="1"/>
  <c r="D73" i="1"/>
  <c r="G73" i="1"/>
  <c r="H73" i="1" s="1"/>
  <c r="B73" i="1"/>
  <c r="E73" i="1"/>
  <c r="I73" i="1" s="1"/>
  <c r="B384" i="1"/>
  <c r="G384" i="1"/>
  <c r="H384" i="1" s="1"/>
  <c r="E384" i="1"/>
  <c r="D384" i="1"/>
  <c r="E93" i="1"/>
  <c r="I93" i="1" s="1"/>
  <c r="B93" i="1"/>
  <c r="D93" i="1"/>
  <c r="G93" i="1"/>
  <c r="H93" i="1" s="1"/>
  <c r="D362" i="1"/>
  <c r="B362" i="1"/>
  <c r="G362" i="1"/>
  <c r="H362" i="1" s="1"/>
  <c r="E362" i="1"/>
  <c r="I362" i="1" s="1"/>
  <c r="D165" i="1"/>
  <c r="G165" i="1"/>
  <c r="H165" i="1" s="1"/>
  <c r="E165" i="1"/>
  <c r="B165" i="1"/>
  <c r="G319" i="1"/>
  <c r="H319" i="1" s="1"/>
  <c r="B319" i="1"/>
  <c r="D319" i="1"/>
  <c r="E319" i="1"/>
  <c r="E328" i="1"/>
  <c r="I328" i="1" s="1"/>
  <c r="G328" i="1"/>
  <c r="H328" i="1" s="1"/>
  <c r="D328" i="1"/>
  <c r="B328" i="1"/>
  <c r="E473" i="1"/>
  <c r="I473" i="1" s="1"/>
  <c r="B473" i="1"/>
  <c r="D473" i="1"/>
  <c r="G473" i="1"/>
  <c r="H473" i="1" s="1"/>
  <c r="B139" i="1"/>
  <c r="E139" i="1"/>
  <c r="D139" i="1"/>
  <c r="G139" i="1"/>
  <c r="H139" i="1" s="1"/>
  <c r="D509" i="1"/>
  <c r="E509" i="1"/>
  <c r="I509" i="1" s="1"/>
  <c r="G509" i="1"/>
  <c r="H509" i="1" s="1"/>
  <c r="B509" i="1"/>
  <c r="G308" i="1"/>
  <c r="H308" i="1" s="1"/>
  <c r="D308" i="1"/>
  <c r="B308" i="1"/>
  <c r="E308" i="1"/>
  <c r="E415" i="1"/>
  <c r="I415" i="1" s="1"/>
  <c r="B415" i="1"/>
  <c r="D415" i="1"/>
  <c r="G415" i="1"/>
  <c r="H415" i="1" s="1"/>
  <c r="G114" i="1"/>
  <c r="H114" i="1" s="1"/>
  <c r="B114" i="1"/>
  <c r="E114" i="1"/>
  <c r="D114" i="1"/>
  <c r="G186" i="1"/>
  <c r="H186" i="1" s="1"/>
  <c r="B186" i="1"/>
  <c r="E186" i="1"/>
  <c r="D186" i="1"/>
  <c r="D402" i="1"/>
  <c r="B402" i="1"/>
  <c r="G402" i="1"/>
  <c r="H402" i="1" s="1"/>
  <c r="E402" i="1"/>
  <c r="I402" i="1" s="1"/>
  <c r="G495" i="1"/>
  <c r="H495" i="1" s="1"/>
  <c r="D495" i="1"/>
  <c r="E495" i="1"/>
  <c r="B495" i="1"/>
  <c r="D103" i="1"/>
  <c r="E103" i="1"/>
  <c r="B103" i="1"/>
  <c r="G103" i="1"/>
  <c r="H103" i="1" s="1"/>
  <c r="E465" i="1"/>
  <c r="I465" i="1" s="1"/>
  <c r="B465" i="1"/>
  <c r="G465" i="1"/>
  <c r="H465" i="1" s="1"/>
  <c r="D465" i="1"/>
  <c r="B537" i="1"/>
  <c r="E537" i="1"/>
  <c r="D537" i="1"/>
  <c r="G537" i="1"/>
  <c r="H537" i="1" s="1"/>
  <c r="E340" i="1"/>
  <c r="I340" i="1" s="1"/>
  <c r="D340" i="1"/>
  <c r="G340" i="1"/>
  <c r="H340" i="1" s="1"/>
  <c r="B340" i="1"/>
  <c r="D493" i="1"/>
  <c r="G493" i="1"/>
  <c r="H493" i="1" s="1"/>
  <c r="B493" i="1"/>
  <c r="E493" i="1"/>
  <c r="I493" i="1" s="1"/>
  <c r="E189" i="1"/>
  <c r="I189" i="1" s="1"/>
  <c r="D189" i="1"/>
  <c r="B189" i="1"/>
  <c r="G189" i="1"/>
  <c r="H189" i="1" s="1"/>
  <c r="B212" i="1"/>
  <c r="G212" i="1"/>
  <c r="H212" i="1" s="1"/>
  <c r="E212" i="1"/>
  <c r="D212" i="1"/>
  <c r="E167" i="1"/>
  <c r="I167" i="1" s="1"/>
  <c r="D167" i="1"/>
  <c r="G167" i="1"/>
  <c r="H167" i="1" s="1"/>
  <c r="B167" i="1"/>
  <c r="E221" i="1"/>
  <c r="I221" i="1" s="1"/>
  <c r="G221" i="1"/>
  <c r="H221" i="1" s="1"/>
  <c r="B221" i="1"/>
  <c r="D221" i="1"/>
  <c r="E482" i="1"/>
  <c r="I482" i="1" s="1"/>
  <c r="D482" i="1"/>
  <c r="B482" i="1"/>
  <c r="G482" i="1"/>
  <c r="H482" i="1" s="1"/>
  <c r="B64" i="1"/>
  <c r="G64" i="1"/>
  <c r="H64" i="1" s="1"/>
  <c r="E64" i="1"/>
  <c r="D64" i="1"/>
  <c r="E137" i="1"/>
  <c r="I137" i="1" s="1"/>
  <c r="D137" i="1"/>
  <c r="G137" i="1"/>
  <c r="H137" i="1" s="1"/>
  <c r="B137" i="1"/>
  <c r="G71" i="1"/>
  <c r="H71" i="1" s="1"/>
  <c r="E71" i="1"/>
  <c r="B71" i="1"/>
  <c r="D71" i="1"/>
  <c r="B63" i="1"/>
  <c r="G63" i="1"/>
  <c r="H63" i="1" s="1"/>
  <c r="E63" i="1"/>
  <c r="D63" i="1"/>
  <c r="D271" i="1"/>
  <c r="G271" i="1"/>
  <c r="H271" i="1" s="1"/>
  <c r="E271" i="1"/>
  <c r="B271" i="1"/>
  <c r="G516" i="1"/>
  <c r="H516" i="1" s="1"/>
  <c r="B516" i="1"/>
  <c r="D516" i="1"/>
  <c r="E516" i="1"/>
  <c r="D525" i="1"/>
  <c r="E525" i="1"/>
  <c r="I525" i="1" s="1"/>
  <c r="G525" i="1"/>
  <c r="H525" i="1" s="1"/>
  <c r="B525" i="1"/>
  <c r="B538" i="1"/>
  <c r="E538" i="1"/>
  <c r="I538" i="1" s="1"/>
  <c r="G538" i="1"/>
  <c r="H538" i="1" s="1"/>
  <c r="D538" i="1"/>
  <c r="E479" i="1"/>
  <c r="I479" i="1" s="1"/>
  <c r="B479" i="1"/>
  <c r="G479" i="1"/>
  <c r="H479" i="1" s="1"/>
  <c r="D479" i="1"/>
  <c r="B47" i="1"/>
  <c r="E47" i="1"/>
  <c r="I47" i="1" s="1"/>
  <c r="G47" i="1"/>
  <c r="H47" i="1" s="1"/>
  <c r="D47" i="1"/>
  <c r="E323" i="1"/>
  <c r="I323" i="1" s="1"/>
  <c r="G323" i="1"/>
  <c r="H323" i="1" s="1"/>
  <c r="D323" i="1"/>
  <c r="B323" i="1"/>
  <c r="G304" i="1"/>
  <c r="H304" i="1" s="1"/>
  <c r="E304" i="1"/>
  <c r="D304" i="1"/>
  <c r="B304" i="1"/>
  <c r="B426" i="1"/>
  <c r="E426" i="1"/>
  <c r="I426" i="1" s="1"/>
  <c r="G426" i="1"/>
  <c r="H426" i="1" s="1"/>
  <c r="D426" i="1"/>
  <c r="D543" i="1"/>
  <c r="E543" i="1"/>
  <c r="I543" i="1" s="1"/>
  <c r="G543" i="1"/>
  <c r="H543" i="1" s="1"/>
  <c r="B543" i="1"/>
  <c r="B354" i="1"/>
  <c r="E354" i="1"/>
  <c r="D354" i="1"/>
  <c r="G354" i="1"/>
  <c r="H354" i="1" s="1"/>
  <c r="G58" i="1"/>
  <c r="H58" i="1" s="1"/>
  <c r="E58" i="1"/>
  <c r="D58" i="1"/>
  <c r="B58" i="1"/>
  <c r="E390" i="1"/>
  <c r="I390" i="1" s="1"/>
  <c r="B390" i="1"/>
  <c r="G390" i="1"/>
  <c r="H390" i="1" s="1"/>
  <c r="D390" i="1"/>
  <c r="G246" i="1"/>
  <c r="H246" i="1" s="1"/>
  <c r="B246" i="1"/>
  <c r="D246" i="1"/>
  <c r="E246" i="1"/>
  <c r="D46" i="1"/>
  <c r="E46" i="1"/>
  <c r="B46" i="1"/>
  <c r="G46" i="1"/>
  <c r="H46" i="1" s="1"/>
  <c r="B485" i="1"/>
  <c r="D485" i="1"/>
  <c r="G485" i="1"/>
  <c r="H485" i="1" s="1"/>
  <c r="E485" i="1"/>
  <c r="I485" i="1" s="1"/>
  <c r="G471" i="1"/>
  <c r="H471" i="1" s="1"/>
  <c r="D471" i="1"/>
  <c r="E471" i="1"/>
  <c r="B471" i="1"/>
  <c r="G257" i="1"/>
  <c r="H257" i="1" s="1"/>
  <c r="B257" i="1"/>
  <c r="D257" i="1"/>
  <c r="E257" i="1"/>
  <c r="E470" i="1"/>
  <c r="I470" i="1" s="1"/>
  <c r="D470" i="1"/>
  <c r="B470" i="1"/>
  <c r="G470" i="1"/>
  <c r="H470" i="1" s="1"/>
  <c r="E461" i="1"/>
  <c r="I461" i="1" s="1"/>
  <c r="B461" i="1"/>
  <c r="G461" i="1"/>
  <c r="H461" i="1" s="1"/>
  <c r="D461" i="1"/>
  <c r="D298" i="1"/>
  <c r="E298" i="1"/>
  <c r="I298" i="1" s="1"/>
  <c r="G298" i="1"/>
  <c r="H298" i="1" s="1"/>
  <c r="B298" i="1"/>
  <c r="G266" i="1"/>
  <c r="H266" i="1" s="1"/>
  <c r="E266" i="1"/>
  <c r="D266" i="1"/>
  <c r="B266" i="1"/>
  <c r="G487" i="1"/>
  <c r="H487" i="1" s="1"/>
  <c r="B487" i="1"/>
  <c r="E487" i="1"/>
  <c r="D487" i="1"/>
  <c r="E364" i="1"/>
  <c r="I364" i="1" s="1"/>
  <c r="B364" i="1"/>
  <c r="G364" i="1"/>
  <c r="H364" i="1" s="1"/>
  <c r="D364" i="1"/>
  <c r="G519" i="1"/>
  <c r="H519" i="1" s="1"/>
  <c r="B519" i="1"/>
  <c r="E519" i="1"/>
  <c r="D519" i="1"/>
  <c r="D90" i="1"/>
  <c r="G90" i="1"/>
  <c r="H90" i="1" s="1"/>
  <c r="B90" i="1"/>
  <c r="E90" i="1"/>
  <c r="I90" i="1" s="1"/>
  <c r="B409" i="1"/>
  <c r="G409" i="1"/>
  <c r="H409" i="1" s="1"/>
  <c r="D409" i="1"/>
  <c r="E409" i="1"/>
  <c r="I409" i="1" s="1"/>
  <c r="D234" i="1"/>
  <c r="B234" i="1"/>
  <c r="E234" i="1"/>
  <c r="G234" i="1"/>
  <c r="H234" i="1" s="1"/>
  <c r="I246" i="1" l="1"/>
  <c r="I516" i="1"/>
  <c r="I319" i="1"/>
  <c r="I552" i="1"/>
  <c r="I117" i="1"/>
  <c r="I526" i="1"/>
  <c r="I59" i="1"/>
  <c r="I267" i="1"/>
  <c r="I333" i="1"/>
  <c r="I84" i="1"/>
  <c r="I126" i="1"/>
  <c r="I105" i="1"/>
  <c r="I217" i="1"/>
  <c r="I255" i="1"/>
  <c r="I386" i="1"/>
  <c r="I296" i="1"/>
  <c r="I511" i="1"/>
  <c r="I29" i="1"/>
  <c r="I447" i="1"/>
  <c r="I89" i="1"/>
  <c r="I350" i="1"/>
  <c r="I481" i="1"/>
  <c r="I417" i="1"/>
  <c r="I514" i="1"/>
  <c r="I75" i="1"/>
  <c r="I581" i="1"/>
  <c r="I504" i="1"/>
  <c r="I425" i="1"/>
  <c r="I564" i="1"/>
  <c r="I161" i="1"/>
  <c r="I197" i="1"/>
  <c r="I138" i="1"/>
  <c r="I501" i="1"/>
  <c r="I39" i="1"/>
  <c r="I569" i="1"/>
  <c r="I297" i="1"/>
  <c r="I393" i="1"/>
  <c r="I408" i="1"/>
  <c r="I185" i="1"/>
  <c r="I376" i="1"/>
  <c r="I110" i="1"/>
  <c r="I258" i="1"/>
  <c r="I199" i="1"/>
  <c r="I257" i="1"/>
  <c r="I308" i="1"/>
  <c r="I269" i="1"/>
  <c r="I226" i="1"/>
  <c r="I124" i="1"/>
  <c r="I284" i="1"/>
  <c r="I234" i="1"/>
  <c r="I519" i="1"/>
  <c r="I487" i="1"/>
  <c r="I471" i="1"/>
  <c r="I271" i="1"/>
  <c r="I63" i="1"/>
  <c r="I64" i="1"/>
  <c r="I212" i="1"/>
  <c r="I495" i="1"/>
  <c r="I186" i="1"/>
  <c r="I114" i="1"/>
  <c r="I165" i="1"/>
  <c r="I384" i="1"/>
  <c r="I341" i="1"/>
  <c r="I94" i="1"/>
  <c r="I144" i="1"/>
  <c r="I315" i="1"/>
  <c r="I196" i="1"/>
  <c r="I168" i="1"/>
  <c r="I88" i="1"/>
  <c r="I256" i="1"/>
  <c r="I431" i="1"/>
  <c r="G21" i="1"/>
  <c r="I568" i="1"/>
  <c r="I57" i="1"/>
  <c r="I231" i="1"/>
  <c r="I128" i="1"/>
  <c r="I190" i="1"/>
  <c r="I363" i="1"/>
  <c r="I140" i="1"/>
  <c r="I249" i="1"/>
  <c r="I310" i="1"/>
  <c r="I545" i="1"/>
  <c r="I102" i="1"/>
  <c r="I228" i="1"/>
  <c r="I347" i="1"/>
  <c r="I274" i="1"/>
  <c r="I214" i="1"/>
  <c r="I27" i="1"/>
  <c r="G22" i="1" s="1"/>
  <c r="I358" i="1"/>
  <c r="I521" i="1"/>
  <c r="I98" i="1"/>
  <c r="I238" i="1"/>
  <c r="I433" i="1"/>
  <c r="I575" i="1"/>
  <c r="I79" i="1"/>
  <c r="I69" i="1"/>
  <c r="I38" i="1"/>
  <c r="I424" i="1"/>
  <c r="I357" i="1"/>
  <c r="I374" i="1"/>
  <c r="I554" i="1"/>
  <c r="I232" i="1"/>
  <c r="I582" i="1"/>
  <c r="I116" i="1"/>
  <c r="I371" i="1"/>
  <c r="I464" i="1"/>
  <c r="I583" i="1"/>
  <c r="I578" i="1"/>
  <c r="I293" i="1"/>
  <c r="I206" i="1"/>
  <c r="I348" i="1"/>
  <c r="I207" i="1"/>
  <c r="I444" i="1"/>
  <c r="I230" i="1"/>
  <c r="I82" i="1"/>
  <c r="I28" i="1"/>
  <c r="I574" i="1"/>
  <c r="I370" i="1"/>
  <c r="I281" i="1"/>
  <c r="I241" i="1"/>
  <c r="I539" i="1"/>
  <c r="I112" i="1"/>
  <c r="I237" i="1"/>
  <c r="I129" i="1"/>
  <c r="I176" i="1"/>
  <c r="I512" i="1"/>
  <c r="I260" i="1"/>
  <c r="I382" i="1"/>
  <c r="I456" i="1"/>
  <c r="I245" i="1"/>
  <c r="I311" i="1"/>
  <c r="I486" i="1"/>
  <c r="I122" i="1"/>
  <c r="I92" i="1"/>
  <c r="I154" i="1"/>
  <c r="I439" i="1"/>
  <c r="I498" i="1"/>
  <c r="I510" i="1"/>
  <c r="I43" i="1"/>
  <c r="I289" i="1"/>
  <c r="I148" i="1"/>
  <c r="I205" i="1"/>
  <c r="I294" i="1"/>
  <c r="I337" i="1"/>
  <c r="I435" i="1"/>
  <c r="I240" i="1"/>
  <c r="I113" i="1"/>
  <c r="I527" i="1"/>
  <c r="I423" i="1"/>
  <c r="I549" i="1"/>
  <c r="I77" i="1"/>
  <c r="I146" i="1"/>
  <c r="I536" i="1"/>
  <c r="I193" i="1"/>
  <c r="I170" i="1"/>
  <c r="I191" i="1"/>
  <c r="I282" i="1"/>
  <c r="I188" i="1"/>
  <c r="I534" i="1"/>
  <c r="I253" i="1"/>
  <c r="I361" i="1"/>
  <c r="I243" i="1"/>
  <c r="I91" i="1"/>
  <c r="I540" i="1"/>
  <c r="I457" i="1"/>
  <c r="I372" i="1"/>
  <c r="I305" i="1"/>
  <c r="I451" i="1"/>
  <c r="I268" i="1"/>
  <c r="I518" i="1"/>
  <c r="I331" i="1"/>
  <c r="I388" i="1"/>
  <c r="I344" i="1"/>
  <c r="I494" i="1"/>
  <c r="I184" i="1"/>
  <c r="I320" i="1"/>
  <c r="I159" i="1"/>
  <c r="I394" i="1"/>
  <c r="I557" i="1"/>
  <c r="I576" i="1"/>
  <c r="I266" i="1"/>
  <c r="I46" i="1"/>
  <c r="I58" i="1"/>
  <c r="I354" i="1"/>
  <c r="I304" i="1"/>
  <c r="I71" i="1"/>
  <c r="I537" i="1"/>
  <c r="I103" i="1"/>
  <c r="I139" i="1"/>
  <c r="I80" i="1"/>
  <c r="I78" i="1"/>
  <c r="I153" i="1"/>
  <c r="I401" i="1"/>
  <c r="I135" i="1"/>
  <c r="I400" i="1"/>
  <c r="I223" i="1"/>
  <c r="I130" i="1"/>
  <c r="I368" i="1"/>
  <c r="I383" i="1"/>
  <c r="I141" i="1"/>
  <c r="I349" i="1"/>
  <c r="I242" i="1"/>
  <c r="I187" i="1"/>
  <c r="I429" i="1"/>
  <c r="I469" i="1"/>
  <c r="I151" i="1"/>
  <c r="I420" i="1"/>
  <c r="I491" i="1"/>
  <c r="I529" i="1"/>
  <c r="I37" i="1"/>
  <c r="I458" i="1"/>
  <c r="I541" i="1"/>
  <c r="I505" i="1"/>
  <c r="I365" i="1"/>
  <c r="I359" i="1"/>
  <c r="I180" i="1"/>
  <c r="I295" i="1"/>
  <c r="I136" i="1"/>
  <c r="I339" i="1"/>
  <c r="I211" i="1"/>
  <c r="I150" i="1"/>
  <c r="I109" i="1"/>
  <c r="I560" i="1"/>
  <c r="I72" i="1"/>
  <c r="I449" i="1"/>
  <c r="I178" i="1"/>
  <c r="I215" i="1"/>
  <c r="I313" i="1"/>
  <c r="I324" i="1"/>
  <c r="I427" i="1"/>
  <c r="I67" i="1"/>
  <c r="I483" i="1"/>
  <c r="I442" i="1"/>
  <c r="I306" i="1"/>
  <c r="I213" i="1"/>
  <c r="I381" i="1"/>
  <c r="I587" i="1"/>
  <c r="I474" i="1"/>
  <c r="I438" i="1"/>
  <c r="I317" i="1"/>
  <c r="I546" i="1"/>
  <c r="I522" i="1"/>
  <c r="I553" i="1"/>
  <c r="I233" i="1"/>
  <c r="I134" i="1"/>
  <c r="I342" i="1"/>
  <c r="I454" i="1"/>
  <c r="I194" i="1"/>
  <c r="I410" i="1"/>
  <c r="I263" i="1"/>
  <c r="I132" i="1"/>
  <c r="I156" i="1"/>
  <c r="I262" i="1"/>
  <c r="I36" i="1"/>
  <c r="I472" i="1"/>
  <c r="I421" i="1"/>
  <c r="I291" i="1"/>
  <c r="I87" i="1"/>
  <c r="I418" i="1"/>
  <c r="I463" i="1"/>
  <c r="I182" i="1"/>
  <c r="I489" i="1"/>
  <c r="I404" i="1"/>
  <c r="I147" i="1"/>
  <c r="I452" i="1"/>
  <c r="I550" i="1"/>
  <c r="I477" i="1"/>
  <c r="I440" i="1"/>
  <c r="I48" i="1"/>
  <c r="I586" i="1"/>
  <c r="I202" i="1"/>
  <c r="I198" i="1"/>
  <c r="I412" i="1"/>
  <c r="I332" i="1"/>
  <c r="I152" i="1"/>
  <c r="I561" i="1"/>
  <c r="I416" i="1"/>
  <c r="I83" i="1"/>
  <c r="I316" i="1"/>
  <c r="I209" i="1"/>
  <c r="I455" i="1"/>
  <c r="I81" i="1"/>
  <c r="I396" i="1"/>
  <c r="I385" i="1"/>
  <c r="I584" i="1"/>
  <c r="I169" i="1"/>
  <c r="I49" i="1"/>
</calcChain>
</file>

<file path=xl/sharedStrings.xml><?xml version="1.0" encoding="utf-8"?>
<sst xmlns="http://schemas.openxmlformats.org/spreadsheetml/2006/main" count="574" uniqueCount="322">
  <si>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</si>
  <si>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</si>
  <si>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</si>
  <si>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</si>
  <si>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</si>
  <si>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</si>
  <si>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</si>
  <si>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</si>
  <si>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Taux de TVA
(%)</t>
  </si>
  <si>
    <t>1.1</t>
  </si>
  <si>
    <t>1.1.1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</si>
  <si>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</si>
  <si>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</si>
  <si>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</si>
  <si>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</si>
  <si>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</si>
  <si>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</si>
  <si>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</si>
  <si>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 xml:space="preserve">TOTAL TTC (€) </t>
  </si>
  <si>
    <t>Montant forfaitaire 
HT (€)</t>
  </si>
  <si>
    <t>Nom de la société :</t>
  </si>
  <si>
    <t>Adresse :</t>
  </si>
  <si>
    <t>TVA
(%)</t>
  </si>
  <si>
    <t>Référence fournisseur</t>
  </si>
  <si>
    <t>Montant 
HT (€)</t>
  </si>
  <si>
    <t>Montant 
TTC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</si>
  <si>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</si>
  <si>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</si>
  <si>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</si>
  <si>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</si>
  <si>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</si>
  <si>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</si>
  <si>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</si>
  <si>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</si>
  <si>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</si>
  <si>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1.1.2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</si>
  <si>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</si>
  <si>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</si>
  <si>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</si>
  <si>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</si>
  <si>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</si>
  <si>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 xml:space="preserve">
Service du commissariat des armées
Plate-forme commissariat Paris</t>
  </si>
  <si>
    <r>
      <t>CETTE COMMANDE NE VAUT QUE SI ELLE EST ACCOMPAGN</t>
    </r>
    <r>
      <rPr>
        <b/>
        <sz val="13"/>
        <color rgb="FFFF0000"/>
        <rFont val="Calibri"/>
        <family val="2"/>
      </rPr>
      <t>É</t>
    </r>
    <r>
      <rPr>
        <b/>
        <sz val="13"/>
        <color rgb="FFFF0000"/>
        <rFont val="Calibri"/>
        <family val="2"/>
        <scheme val="minor"/>
      </rPr>
      <t xml:space="preserve">E DU BON DE COMMANDE CHORUS AFFÉRENT ET COMPORTANT LE NUMÉRO D'ENGAGEMENT (NOMBRE </t>
    </r>
    <r>
      <rPr>
        <b/>
        <sz val="13"/>
        <color rgb="FFFF0000"/>
        <rFont val="Calibri"/>
        <family val="2"/>
      </rPr>
      <t>À</t>
    </r>
    <r>
      <rPr>
        <b/>
        <sz val="13"/>
        <color rgb="FFFF0000"/>
        <rFont val="Calibri"/>
        <family val="2"/>
        <scheme val="minor"/>
      </rPr>
      <t xml:space="preserve"> 10 CHIFFRES COMMENCANT PAR 14)</t>
    </r>
  </si>
  <si>
    <t>Numéro de marché :</t>
  </si>
  <si>
    <t>Référence du CCP</t>
  </si>
  <si>
    <t>Numéro prix</t>
  </si>
  <si>
    <t>2.1</t>
  </si>
  <si>
    <t>2.1.1</t>
  </si>
  <si>
    <t>2.1.2</t>
  </si>
  <si>
    <t>ANNEXE N° 1 À L’ACTE D’ENGAGEMENT</t>
  </si>
  <si>
    <t>POSTE 1 : Locaux administratifs</t>
  </si>
  <si>
    <t>Mensuel</t>
  </si>
  <si>
    <t>Bâtiment 006</t>
  </si>
  <si>
    <t>Bâtiment 007</t>
  </si>
  <si>
    <t>Bâtiment 008</t>
  </si>
  <si>
    <t>Bâtiment 009</t>
  </si>
  <si>
    <t>Bâtiment 010</t>
  </si>
  <si>
    <t>Bâtiment 011</t>
  </si>
  <si>
    <t>1.1.3</t>
  </si>
  <si>
    <t>1.1.4</t>
  </si>
  <si>
    <t>1.1.5</t>
  </si>
  <si>
    <t>1.1.6</t>
  </si>
  <si>
    <t>Bâtiment 001</t>
  </si>
  <si>
    <t>Bâtiment 002</t>
  </si>
  <si>
    <t>Bâtiment B</t>
  </si>
  <si>
    <t>Bâtiment 012</t>
  </si>
  <si>
    <t>Bâtiment 013</t>
  </si>
  <si>
    <t>Bâtiment 014</t>
  </si>
  <si>
    <t>Bâtiment 015</t>
  </si>
  <si>
    <t>Bâtiment 016</t>
  </si>
  <si>
    <t>Bâtiment 017</t>
  </si>
  <si>
    <t>Bâtiment 018</t>
  </si>
  <si>
    <t>Bâtiment 003</t>
  </si>
  <si>
    <t>Bâtiment 005</t>
  </si>
  <si>
    <t>Bâtiment 058</t>
  </si>
  <si>
    <t>Bâtiment 0105</t>
  </si>
  <si>
    <t>Bâtiment 0108</t>
  </si>
  <si>
    <t>Bâtiment 0109</t>
  </si>
  <si>
    <t>Bâtiment 0113</t>
  </si>
  <si>
    <t>Bâtiment 0117</t>
  </si>
  <si>
    <t>Bâtiment 0118</t>
  </si>
  <si>
    <t>Bâtiment 0119</t>
  </si>
  <si>
    <t>Bâtiment 0120</t>
  </si>
  <si>
    <t>Bâtiment 020</t>
  </si>
  <si>
    <t>Bâtiment 023</t>
  </si>
  <si>
    <t>Bâtiment 024</t>
  </si>
  <si>
    <t>Bâtiment 025</t>
  </si>
  <si>
    <t>Bâtiment 026</t>
  </si>
  <si>
    <t>Bâtiment 027</t>
  </si>
  <si>
    <t>Bâtiment 028</t>
  </si>
  <si>
    <t>Bâtiment 029</t>
  </si>
  <si>
    <t>Bâtiment 037</t>
  </si>
  <si>
    <t>Bâtiment 131</t>
  </si>
  <si>
    <t>Bâtiment 132</t>
  </si>
  <si>
    <t>Bâtiment 133</t>
  </si>
  <si>
    <t>Bâtiment 134</t>
  </si>
  <si>
    <t>Bâtiment 136</t>
  </si>
  <si>
    <t>Bâtiment 139</t>
  </si>
  <si>
    <t>Bâtiment 162</t>
  </si>
  <si>
    <t>Bâtiment 163</t>
  </si>
  <si>
    <t>Bâtiment 166</t>
  </si>
  <si>
    <t>Bâtiment 168</t>
  </si>
  <si>
    <t>Bâtiment 169</t>
  </si>
  <si>
    <t>Bâtiment 461</t>
  </si>
  <si>
    <t>Bâtiment 462</t>
  </si>
  <si>
    <t>Bâtiment 004</t>
  </si>
  <si>
    <t>Bâtiment 113</t>
  </si>
  <si>
    <t>Bâtiment 114</t>
  </si>
  <si>
    <t>Bâtiment 115</t>
  </si>
  <si>
    <t>Algeco</t>
  </si>
  <si>
    <t>Bâtiment 042</t>
  </si>
  <si>
    <t>Bâtiment 032</t>
  </si>
  <si>
    <t>Bâtiment 041</t>
  </si>
  <si>
    <t>Bâtiment 051</t>
  </si>
  <si>
    <t>Bâtiment 065</t>
  </si>
  <si>
    <t>Bâtiment 073</t>
  </si>
  <si>
    <t>Bâtiment 074</t>
  </si>
  <si>
    <t>Bâtiment 081</t>
  </si>
  <si>
    <t>Modulaire</t>
  </si>
  <si>
    <t>Bâtiment 204</t>
  </si>
  <si>
    <t>Plateforme</t>
  </si>
  <si>
    <t>POSTE 2 : Sentinelle</t>
  </si>
  <si>
    <t>Bâtiment 135</t>
  </si>
  <si>
    <t>Bâtiment 137</t>
  </si>
  <si>
    <t>Bâtiment 138</t>
  </si>
  <si>
    <t>Ensemble des bâtiments du site : Vitrerie avec nacelle</t>
  </si>
  <si>
    <t>Ensemble des bâtiments du site : Vitrerie aisée</t>
  </si>
  <si>
    <t>1.1.7</t>
  </si>
  <si>
    <t>Lavage et nettoyage des surfaces vitrées (faces intérieures et extérieures)</t>
  </si>
  <si>
    <t>Lavage et nettoyage des surfaces vitrées (faces intérieures et extérieures) avec nacelle</t>
  </si>
  <si>
    <t xml:space="preserve">Balayage et lavage des sols thermoplastiques </t>
  </si>
  <si>
    <t>Balayage et lavage des sols carrelés</t>
  </si>
  <si>
    <t>Balayage et lavage des sols peint</t>
  </si>
  <si>
    <t>Balayage humide de plancher technique</t>
  </si>
  <si>
    <t>Balayage de sol béton</t>
  </si>
  <si>
    <t>Aspiration des moquettes et tapis</t>
  </si>
  <si>
    <t>Aspiration de sol parquet</t>
  </si>
  <si>
    <t>Aspiration et nettoyage humide des parquets</t>
  </si>
  <si>
    <t>Nettoyage par spray méthode des sols thermoplastiques</t>
  </si>
  <si>
    <t>Nettoyage des hangards à l’autolaveuse</t>
  </si>
  <si>
    <t>Décapage et la mise en cire et métallisation des sols thermoplastiques</t>
  </si>
  <si>
    <t>Décapage à la mono brosse du sol carrelé</t>
  </si>
  <si>
    <t>Lustrage des parquets</t>
  </si>
  <si>
    <t>Métallisation de sol thermoplastique</t>
  </si>
  <si>
    <t>Shampoinnage des moquettes et tapis</t>
  </si>
  <si>
    <t>Essuyage des mobiliers (bureaux, armoires, etc.),</t>
  </si>
  <si>
    <t>Récurage, désinfection et désodorisation d’un appareil sanitaire (WC ou bac de douche ou lavabo)</t>
  </si>
  <si>
    <t>Nettoyage de la miroiterie</t>
  </si>
  <si>
    <t>Décapage à blanc des douches et lavabos</t>
  </si>
  <si>
    <t>Désinfection poignées et interrupteur (finition mi-haut)</t>
  </si>
  <si>
    <t>M2</t>
  </si>
  <si>
    <t>unité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</si>
  <si>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</si>
  <si>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</si>
  <si>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</si>
  <si>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</si>
  <si>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</si>
  <si>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</si>
  <si>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</si>
  <si>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</si>
  <si>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</si>
  <si>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</si>
  <si>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</si>
  <si>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</si>
  <si>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</si>
  <si>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</si>
  <si>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</si>
  <si>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</si>
  <si>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</si>
  <si>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</si>
  <si>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</si>
  <si>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</si>
  <si>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</si>
  <si>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SOUS POSTE 1.1 : prestations forfaitaires</t>
  </si>
  <si>
    <t>CASERNE ARTOIS</t>
  </si>
  <si>
    <t>CASERNE CARNOT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</si>
  <si>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</si>
  <si>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</si>
  <si>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</si>
  <si>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</si>
  <si>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</si>
  <si>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</si>
  <si>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</si>
  <si>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</si>
  <si>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</si>
  <si>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</si>
  <si>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</si>
  <si>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</si>
  <si>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</si>
  <si>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</si>
  <si>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</si>
  <si>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</si>
  <si>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</si>
  <si>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</si>
  <si>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</si>
  <si>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</si>
  <si>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</si>
  <si>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</si>
  <si>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</si>
  <si>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</si>
  <si>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</si>
  <si>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</si>
  <si>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</si>
  <si>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</si>
  <si>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</si>
  <si>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</si>
  <si>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</si>
  <si>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</si>
  <si>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</si>
  <si>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</si>
  <si>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</si>
  <si>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</si>
  <si>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</si>
  <si>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</si>
  <si>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</si>
  <si>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</si>
  <si>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</si>
  <si>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</si>
  <si>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</si>
  <si>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</si>
  <si>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</si>
  <si>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</si>
  <si>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</si>
  <si>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</si>
  <si>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</si>
  <si>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</si>
  <si>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</si>
  <si>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</si>
  <si>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</si>
  <si>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</si>
  <si>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</si>
  <si>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</si>
  <si>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</si>
  <si>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</si>
  <si>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</si>
  <si>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</si>
  <si>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</si>
  <si>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</si>
  <si>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</si>
  <si>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</si>
  <si>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</si>
  <si>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</si>
  <si>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</si>
  <si>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</si>
  <si>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</si>
  <si>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</si>
  <si>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</si>
  <si>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</si>
  <si>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</si>
  <si>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</si>
  <si>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</si>
  <si>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</si>
  <si>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</si>
  <si>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</si>
  <si>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</si>
  <si>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</si>
  <si>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</si>
  <si>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</si>
  <si>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</si>
  <si>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</si>
  <si>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</si>
  <si>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</si>
  <si>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</si>
  <si>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</si>
  <si>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</si>
  <si>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</si>
  <si>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</si>
  <si>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</si>
  <si>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</si>
  <si>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</si>
  <si>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</si>
  <si>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</si>
  <si>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</si>
  <si>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</si>
  <si>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</si>
  <si>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</si>
  <si>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</si>
  <si>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</si>
  <si>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SOUS POSTE 2.1 : prestations forfaitaires</t>
  </si>
  <si>
    <t>Annexe n°5</t>
  </si>
  <si>
    <t>Article 13</t>
  </si>
  <si>
    <t>CASERNE LES RECOLLETS</t>
  </si>
  <si>
    <t>CIRFA</t>
  </si>
  <si>
    <t>QUARTIER DES MATELOTS</t>
  </si>
  <si>
    <t>STAND DE TIR</t>
  </si>
  <si>
    <t>QUARTIER JOFFRE DROUOT</t>
  </si>
  <si>
    <t>QUARTIER JAYAT</t>
  </si>
  <si>
    <t>DOCKS DE L'ARTILLERIE</t>
  </si>
  <si>
    <t>ANNEXE DU GENIE</t>
  </si>
  <si>
    <t>CRE</t>
  </si>
  <si>
    <t>STAT SATORY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</si>
  <si>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</si>
  <si>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</si>
  <si>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</si>
  <si>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</si>
  <si>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</si>
  <si>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</si>
  <si>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</si>
  <si>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</si>
  <si>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</si>
  <si>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</si>
  <si>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</si>
  <si>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</si>
  <si>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</si>
  <si>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</si>
  <si>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</si>
  <si>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</si>
  <si>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</si>
  <si>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</si>
  <si>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</si>
  <si>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</si>
  <si>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</si>
  <si>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</si>
  <si>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</si>
  <si>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</si>
  <si>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2.2</t>
  </si>
  <si>
    <t>POSTE 1 : locaux administratifs</t>
  </si>
  <si>
    <t>SOUS-POSTE 1.2 : prestations par bon de commande</t>
  </si>
  <si>
    <t>POSTE 2 : hébergement sentinelle</t>
  </si>
  <si>
    <t>SOUS-POSTE 2.2 : prestations par bon de commande</t>
  </si>
  <si>
    <t>Finition haute et basse</t>
  </si>
  <si>
    <t>Nettoyage des locaux et de la vitrerie au profit des organismes soutenus par le Groupement de Soutien Commissariat Île-de-France – BRD Versailles Lycée Militaire (GSC IdF/BRD VLM) 
lot 1 : Sites de Versailles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</si>
</sst>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sz val="13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 applyProtection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 applyProtection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4" borderId="8" xfId="0" applyFont="1" applyFill="1" applyBorder="1" applyAlignment="1" applyProtection="1">
      <alignment horizontal="center" vertical="center" wrapText="1"/>
      <protection locked="0"/>
    </xf>
    <xf numFmtId="44" fontId="11" fillId="4" borderId="6" xfId="1" applyFont="1" applyFill="1" applyBorder="1" applyAlignment="1" applyProtection="1">
      <alignment horizontal="center" vertical="center" wrapText="1"/>
      <protection locked="0"/>
    </xf>
    <xf numFmtId="10" fontId="11" fillId="4" borderId="6" xfId="2" applyNumberFormat="1" applyFont="1" applyFill="1" applyBorder="1" applyAlignment="1" applyProtection="1">
      <alignment vertical="center" wrapText="1"/>
      <protection locked="0"/>
    </xf>
    <xf numFmtId="0" fontId="11" fillId="6" borderId="6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>
      <alignment horizontal="center" vertical="center" wrapText="1"/>
    </xf>
    <xf numFmtId="44" fontId="11" fillId="4" borderId="8" xfId="1" applyFont="1" applyFill="1" applyBorder="1" applyAlignment="1" applyProtection="1">
      <alignment horizontal="center" vertical="center" wrapText="1"/>
      <protection locked="0"/>
    </xf>
    <xf numFmtId="10" fontId="11" fillId="4" borderId="8" xfId="2" applyNumberFormat="1" applyFont="1" applyFill="1" applyBorder="1" applyAlignment="1" applyProtection="1">
      <alignment vertical="center" wrapText="1"/>
      <protection locked="0"/>
    </xf>
    <xf numFmtId="0" fontId="11" fillId="6" borderId="8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44" fontId="10" fillId="4" borderId="8" xfId="1" applyFont="1" applyFill="1" applyBorder="1" applyAlignment="1" applyProtection="1">
      <alignment horizontal="center" vertical="center" wrapText="1"/>
      <protection locked="0"/>
    </xf>
    <xf numFmtId="10" fontId="10" fillId="4" borderId="8" xfId="2" applyNumberFormat="1" applyFont="1" applyFill="1" applyBorder="1" applyAlignment="1" applyProtection="1">
      <alignment vertical="center" wrapText="1"/>
      <protection locked="0"/>
    </xf>
    <xf numFmtId="44" fontId="10" fillId="4" borderId="2" xfId="1" applyFont="1" applyFill="1" applyBorder="1" applyAlignment="1" applyProtection="1">
      <alignment horizontal="center" vertical="center" wrapText="1"/>
      <protection locked="0"/>
    </xf>
    <xf numFmtId="10" fontId="10" fillId="4" borderId="2" xfId="2" applyNumberFormat="1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5" fillId="4" borderId="9" xfId="1" applyNumberFormat="1" applyFont="1" applyFill="1" applyBorder="1" applyAlignment="1" applyProtection="1">
      <alignment horizontal="center" vertical="center" wrapText="1"/>
      <protection locked="0"/>
    </xf>
    <xf numFmtId="14" fontId="9" fillId="6" borderId="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Fill="1" applyProtection="1"/>
    <xf numFmtId="0" fontId="17" fillId="5" borderId="0" xfId="0" applyFont="1" applyFill="1" applyAlignment="1" applyProtection="1">
      <alignment vertical="center"/>
    </xf>
    <xf numFmtId="0" fontId="10" fillId="5" borderId="0" xfId="0" applyFont="1" applyFill="1" applyProtection="1"/>
    <xf numFmtId="0" fontId="11" fillId="0" borderId="13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15" xfId="0" applyFont="1" applyFill="1" applyBorder="1" applyAlignment="1" applyProtection="1">
      <alignment vertical="top"/>
    </xf>
    <xf numFmtId="0" fontId="10" fillId="5" borderId="0" xfId="0" applyFont="1" applyFill="1" applyAlignment="1" applyProtection="1">
      <alignment vertical="top"/>
    </xf>
    <xf numFmtId="0" fontId="11" fillId="0" borderId="13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0" fillId="0" borderId="14" xfId="0" applyFont="1" applyFill="1" applyBorder="1" applyProtection="1"/>
    <xf numFmtId="0" fontId="11" fillId="0" borderId="15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vertical="center" wrapText="1"/>
    </xf>
    <xf numFmtId="0" fontId="9" fillId="0" borderId="9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4" fontId="9" fillId="0" borderId="9" xfId="0" applyNumberFormat="1" applyFont="1" applyFill="1" applyBorder="1" applyAlignment="1" applyProtection="1">
      <alignment horizontal="center" vertical="center"/>
    </xf>
    <xf numFmtId="14" fontId="27" fillId="0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 wrapText="1"/>
    </xf>
    <xf numFmtId="44" fontId="11" fillId="0" borderId="0" xfId="1" applyFont="1" applyFill="1" applyBorder="1" applyAlignment="1" applyProtection="1">
      <alignment horizontal="right" vertical="center" wrapText="1"/>
    </xf>
    <xf numFmtId="44" fontId="11" fillId="0" borderId="0" xfId="1" applyFont="1" applyFill="1" applyBorder="1" applyAlignment="1" applyProtection="1">
      <alignment horizontal="center" vertical="center" wrapTex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4" borderId="22" xfId="0" applyFont="1" applyFill="1" applyBorder="1" applyAlignment="1" applyProtection="1">
      <alignment horizontal="center" vertical="center" wrapText="1"/>
      <protection locked="0"/>
    </xf>
    <xf numFmtId="44" fontId="11" fillId="4" borderId="1" xfId="1" applyFont="1" applyFill="1" applyBorder="1" applyAlignment="1" applyProtection="1">
      <alignment horizontal="center" vertical="center" wrapText="1"/>
      <protection locked="0"/>
    </xf>
    <xf numFmtId="10" fontId="11" fillId="4" borderId="1" xfId="2" applyNumberFormat="1" applyFont="1" applyFill="1" applyBorder="1" applyAlignment="1" applyProtection="1">
      <alignment vertical="center" wrapText="1"/>
      <protection locked="0"/>
    </xf>
    <xf numFmtId="0" fontId="11" fillId="6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 applyProtection="1">
      <alignment vertical="center" wrapText="1"/>
    </xf>
    <xf numFmtId="0" fontId="11" fillId="4" borderId="22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0" fillId="0" borderId="23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44" fontId="10" fillId="4" borderId="22" xfId="1" applyFont="1" applyFill="1" applyBorder="1" applyAlignment="1" applyProtection="1">
      <alignment horizontal="center" vertical="center" wrapText="1"/>
      <protection locked="0"/>
    </xf>
    <xf numFmtId="44" fontId="10" fillId="4" borderId="6" xfId="1" applyFont="1" applyFill="1" applyBorder="1" applyAlignment="1" applyProtection="1">
      <alignment horizontal="center" vertical="center" wrapText="1"/>
      <protection locked="0"/>
    </xf>
    <xf numFmtId="10" fontId="10" fillId="4" borderId="22" xfId="2" applyNumberFormat="1" applyFont="1" applyFill="1" applyBorder="1" applyAlignment="1" applyProtection="1">
      <alignment vertical="center" wrapText="1"/>
      <protection locked="0"/>
    </xf>
    <xf numFmtId="10" fontId="10" fillId="4" borderId="6" xfId="2" applyNumberFormat="1" applyFont="1" applyFill="1" applyBorder="1" applyAlignment="1" applyProtection="1">
      <alignment vertical="center" wrapText="1"/>
      <protection locked="0"/>
    </xf>
    <xf numFmtId="44" fontId="10" fillId="4" borderId="24" xfId="1" applyFont="1" applyFill="1" applyBorder="1" applyAlignment="1" applyProtection="1">
      <alignment horizontal="center" vertical="center" wrapText="1"/>
      <protection locked="0"/>
    </xf>
    <xf numFmtId="44" fontId="10" fillId="4" borderId="25" xfId="1" applyFont="1" applyFill="1" applyBorder="1" applyAlignment="1" applyProtection="1">
      <alignment horizontal="center" vertical="center" wrapText="1"/>
      <protection locked="0"/>
    </xf>
    <xf numFmtId="44" fontId="10" fillId="4" borderId="26" xfId="1" applyFont="1" applyFill="1" applyBorder="1" applyAlignment="1" applyProtection="1">
      <alignment horizontal="center" vertical="center" wrapText="1"/>
      <protection locked="0"/>
    </xf>
    <xf numFmtId="0" fontId="10" fillId="3" borderId="27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vertical="center" wrapText="1"/>
    </xf>
    <xf numFmtId="44" fontId="10" fillId="4" borderId="30" xfId="1" applyFont="1" applyFill="1" applyBorder="1" applyAlignment="1" applyProtection="1">
      <alignment horizontal="center" vertical="center" wrapText="1"/>
      <protection locked="0"/>
    </xf>
    <xf numFmtId="10" fontId="10" fillId="4" borderId="28" xfId="2" applyNumberFormat="1" applyFont="1" applyFill="1" applyBorder="1" applyAlignment="1" applyProtection="1">
      <alignment vertical="center" wrapText="1"/>
      <protection locked="0"/>
    </xf>
    <xf numFmtId="0" fontId="11" fillId="0" borderId="22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11" fillId="0" borderId="31" xfId="0" applyFont="1" applyBorder="1" applyAlignment="1">
      <alignment horizontal="center" vertical="center" wrapText="1"/>
    </xf>
    <xf numFmtId="44" fontId="10" fillId="4" borderId="31" xfId="1" applyFont="1" applyFill="1" applyBorder="1" applyAlignment="1" applyProtection="1">
      <alignment horizontal="center" vertical="center" wrapText="1"/>
      <protection locked="0"/>
    </xf>
    <xf numFmtId="10" fontId="10" fillId="4" borderId="31" xfId="2" applyNumberFormat="1" applyFont="1" applyFill="1" applyBorder="1" applyAlignment="1" applyProtection="1">
      <alignment vertical="center" wrapText="1"/>
      <protection locked="0"/>
    </xf>
    <xf numFmtId="0" fontId="9" fillId="2" borderId="32" xfId="0" applyNumberFormat="1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0" fillId="2" borderId="32" xfId="0" applyFont="1" applyFill="1" applyBorder="1" applyAlignment="1">
      <alignment horizontal="left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44" fontId="11" fillId="4" borderId="2" xfId="1" applyFont="1" applyFill="1" applyBorder="1" applyAlignment="1" applyProtection="1">
      <alignment horizontal="center" vertical="center" wrapText="1"/>
      <protection locked="0"/>
    </xf>
    <xf numFmtId="10" fontId="11" fillId="4" borderId="2" xfId="2" applyNumberFormat="1" applyFont="1" applyFill="1" applyBorder="1" applyAlignment="1" applyProtection="1">
      <alignment vertical="center" wrapText="1"/>
      <protection locked="0"/>
    </xf>
    <xf numFmtId="0" fontId="11" fillId="6" borderId="2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16" xfId="0" applyFont="1" applyFill="1" applyBorder="1" applyAlignment="1" applyProtection="1">
      <alignment horizontal="center" vertical="center" wrapText="1"/>
    </xf>
    <xf numFmtId="0" fontId="15" fillId="0" borderId="17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4" fontId="9" fillId="0" borderId="9" xfId="1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20" fillId="0" borderId="18" xfId="0" applyFont="1" applyFill="1" applyBorder="1" applyAlignment="1" applyProtection="1">
      <alignment horizontal="left"/>
    </xf>
    <xf numFmtId="0" fontId="20" fillId="0" borderId="19" xfId="0" applyFont="1" applyFill="1" applyBorder="1" applyAlignment="1" applyProtection="1">
      <alignment horizontal="left"/>
    </xf>
    <xf numFmtId="0" fontId="20" fillId="0" borderId="20" xfId="0" applyFont="1" applyFill="1" applyBorder="1" applyAlignment="1" applyProtection="1">
      <alignment horizontal="left"/>
    </xf>
    <xf numFmtId="0" fontId="10" fillId="4" borderId="18" xfId="0" applyFont="1" applyFill="1" applyBorder="1" applyAlignment="1" applyProtection="1">
      <alignment horizontal="left" vertical="top"/>
      <protection locked="0"/>
    </xf>
    <xf numFmtId="0" fontId="10" fillId="4" borderId="19" xfId="0" applyFont="1" applyFill="1" applyBorder="1" applyAlignment="1" applyProtection="1">
      <alignment horizontal="left" vertical="top"/>
      <protection locked="0"/>
    </xf>
    <xf numFmtId="0" fontId="10" fillId="4" borderId="20" xfId="0" applyFont="1" applyFill="1" applyBorder="1" applyAlignment="1" applyProtection="1">
      <alignment horizontal="left" vertical="top"/>
      <protection locked="0"/>
    </xf>
    <xf numFmtId="0" fontId="15" fillId="6" borderId="0" xfId="0" applyFont="1" applyFill="1" applyBorder="1" applyAlignment="1" applyProtection="1">
      <alignment horizontal="center" vertical="center"/>
    </xf>
    <xf numFmtId="0" fontId="15" fillId="6" borderId="14" xfId="0" applyFont="1" applyFill="1" applyBorder="1" applyAlignment="1" applyProtection="1">
      <alignment horizontal="center" vertical="center"/>
    </xf>
    <xf numFmtId="164" fontId="15" fillId="6" borderId="11" xfId="0" applyNumberFormat="1" applyFont="1" applyFill="1" applyBorder="1" applyAlignment="1" applyProtection="1">
      <alignment horizontal="center" vertical="center"/>
    </xf>
    <xf numFmtId="164" fontId="15" fillId="6" borderId="12" xfId="0" applyNumberFormat="1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left" vertical="center"/>
    </xf>
    <xf numFmtId="0" fontId="16" fillId="0" borderId="13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14" fontId="15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4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4" borderId="0" xfId="0" applyFont="1" applyFill="1" applyBorder="1" applyAlignment="1" applyProtection="1">
      <alignment horizontal="center" vertical="center"/>
      <protection locked="0"/>
    </xf>
    <xf numFmtId="0" fontId="15" fillId="4" borderId="14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15" xfId="0" applyFont="1" applyFill="1" applyBorder="1" applyAlignment="1" applyProtection="1">
      <alignment horizontal="center" vertical="center" wrapText="1"/>
    </xf>
    <xf numFmtId="0" fontId="18" fillId="0" borderId="16" xfId="0" applyFont="1" applyFill="1" applyBorder="1" applyAlignment="1" applyProtection="1">
      <alignment horizontal="center" vertical="center" wrapText="1"/>
    </xf>
    <xf numFmtId="0" fontId="18" fillId="0" borderId="17" xfId="0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left"/>
    </xf>
    <xf numFmtId="0" fontId="20" fillId="0" borderId="11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10" fillId="6" borderId="16" xfId="0" applyFont="1" applyFill="1" applyBorder="1" applyAlignment="1" applyProtection="1">
      <alignment horizontal="left" vertical="center"/>
    </xf>
    <xf numFmtId="0" fontId="10" fillId="6" borderId="17" xfId="0" applyFont="1" applyFill="1" applyBorder="1" applyAlignment="1" applyProtection="1">
      <alignment horizontal="left" vertical="center"/>
    </xf>
    <xf numFmtId="0" fontId="15" fillId="6" borderId="0" xfId="0" applyFont="1" applyFill="1" applyBorder="1" applyAlignment="1" applyProtection="1">
      <alignment horizontal="left" vertical="center"/>
    </xf>
    <xf numFmtId="0" fontId="15" fillId="6" borderId="14" xfId="0" applyFont="1" applyFill="1" applyBorder="1" applyAlignment="1" applyProtection="1">
      <alignment horizontal="left" vertical="center"/>
    </xf>
    <xf numFmtId="0" fontId="11" fillId="6" borderId="0" xfId="0" applyFont="1" applyFill="1" applyBorder="1" applyAlignment="1" applyProtection="1">
      <alignment horizontal="left" vertical="center" wrapText="1"/>
    </xf>
    <xf numFmtId="0" fontId="11" fillId="6" borderId="14" xfId="0" applyFont="1" applyFill="1" applyBorder="1" applyAlignment="1" applyProtection="1">
      <alignment horizontal="left" vertical="center" wrapText="1"/>
    </xf>
    <xf numFmtId="0" fontId="11" fillId="0" borderId="13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5" xfId="0" applyFont="1" applyFill="1" applyBorder="1" applyAlignment="1" applyProtection="1">
      <alignment horizontal="left" vertical="top"/>
    </xf>
    <xf numFmtId="0" fontId="11" fillId="0" borderId="16" xfId="0" applyFont="1" applyFill="1" applyBorder="1" applyAlignment="1" applyProtection="1">
      <alignment horizontal="left" vertical="top"/>
    </xf>
    <xf numFmtId="14" fontId="11" fillId="0" borderId="13" xfId="0" applyNumberFormat="1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left" vertical="center"/>
    </xf>
    <xf numFmtId="0" fontId="21" fillId="0" borderId="11" xfId="0" applyFont="1" applyFill="1" applyBorder="1" applyAlignment="1" applyProtection="1">
      <alignment horizontal="left" vertical="center"/>
    </xf>
    <xf numFmtId="0" fontId="21" fillId="0" borderId="12" xfId="0" applyFont="1" applyFill="1" applyBorder="1" applyAlignment="1" applyProtection="1">
      <alignment horizontal="left" vertical="center"/>
    </xf>
    <xf numFmtId="0" fontId="11" fillId="4" borderId="0" xfId="0" applyFont="1" applyFill="1" applyBorder="1" applyAlignment="1" applyProtection="1">
      <alignment horizontal="left" vertical="center"/>
      <protection locked="0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left" vertical="center"/>
      <protection locked="0"/>
    </xf>
    <xf numFmtId="0" fontId="11" fillId="4" borderId="17" xfId="0" applyFont="1" applyFill="1" applyBorder="1" applyAlignment="1" applyProtection="1">
      <alignment horizontal="left" vertical="center"/>
      <protection locked="0"/>
    </xf>
    <xf numFmtId="0" fontId="15" fillId="0" borderId="10" xfId="0" applyFont="1" applyFill="1" applyBorder="1" applyAlignment="1" applyProtection="1">
      <alignment horizontal="left" vertical="center"/>
    </xf>
    <xf numFmtId="0" fontId="15" fillId="0" borderId="11" xfId="0" applyFont="1" applyFill="1" applyBorder="1" applyAlignment="1" applyProtection="1">
      <alignment horizontal="left" vertical="center"/>
    </xf>
    <xf numFmtId="0" fontId="11" fillId="4" borderId="13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center" vertical="center" wrapText="1"/>
      <protection locked="0"/>
    </xf>
    <xf numFmtId="0" fontId="11" fillId="4" borderId="14" xfId="0" applyFont="1" applyFill="1" applyBorder="1" applyAlignment="1" applyProtection="1">
      <alignment horizontal="center" vertical="center" wrapText="1"/>
      <protection locked="0"/>
    </xf>
    <xf numFmtId="0" fontId="11" fillId="4" borderId="15" xfId="0" applyFont="1" applyFill="1" applyBorder="1" applyAlignment="1" applyProtection="1">
      <alignment horizontal="center" vertical="center" wrapText="1"/>
      <protection locked="0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1" fillId="4" borderId="17" xfId="0" applyFont="1" applyFill="1" applyBorder="1" applyAlignment="1" applyProtection="1">
      <alignment horizontal="center" vertical="center" wrapText="1"/>
      <protection locked="0"/>
    </xf>
    <xf numFmtId="14" fontId="15" fillId="4" borderId="11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13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20" fillId="0" borderId="18" xfId="0" applyFont="1" applyFill="1" applyBorder="1" applyAlignment="1" applyProtection="1">
      <alignment horizontal="left" vertical="center"/>
    </xf>
    <xf numFmtId="0" fontId="20" fillId="0" borderId="19" xfId="0" applyFont="1" applyFill="1" applyBorder="1" applyAlignment="1" applyProtection="1">
      <alignment horizontal="left" vertical="center"/>
    </xf>
    <xf numFmtId="0" fontId="20" fillId="0" borderId="20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center" vertical="center"/>
    </xf>
    <xf numFmtId="0" fontId="21" fillId="0" borderId="11" xfId="0" applyFont="1" applyFill="1" applyBorder="1" applyAlignment="1" applyProtection="1">
      <alignment horizontal="center" vertical="center"/>
    </xf>
    <xf numFmtId="0" fontId="21" fillId="0" borderId="12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3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3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133350</xdr:rowOff>
    </xdr:from>
    <xdr:to>
      <xdr:col>1</xdr:col>
      <xdr:colOff>276225</xdr:colOff>
      <xdr:row>4</xdr:row>
      <xdr:rowOff>107074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33350"/>
          <a:ext cx="1200150" cy="1040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636675</xdr:colOff>
      <xdr:row>0</xdr:row>
      <xdr:rowOff>1296000</xdr:rowOff>
    </xdr:to>
    <xdr:pic>
      <xdr:nvPicPr>
        <xdr:cNvPr id="5" name="Image 4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2000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579525</xdr:colOff>
      <xdr:row>0</xdr:row>
      <xdr:rowOff>1296001</xdr:rowOff>
    </xdr:to>
    <xdr:pic>
      <xdr:nvPicPr>
        <xdr:cNvPr id="3" name="Image 2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32000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showGridLines="0" zoomScaleNormal="100" zoomScaleSheetLayoutView="100" workbookViewId="0">
      <selection activeCell="B1" sqref="B1:C5"/>
    </sheetView>
  </sheetViews>
  <sheetFormatPr baseColWidth="10" defaultColWidth="9.1796875" defaultRowHeight="17"/>
  <cols>
    <col min="1" max="1" width="18.54296875" style="79" customWidth="1"/>
    <col min="2" max="2" width="45.1796875" style="80" customWidth="1"/>
    <col min="3" max="3" width="26.54296875" style="80" customWidth="1"/>
    <col min="4" max="4" width="11.453125" style="81" customWidth="1"/>
    <col min="5" max="5" width="9" style="81" customWidth="1"/>
    <col min="6" max="6" width="9.7265625" style="80" customWidth="1"/>
    <col min="7" max="7" width="14.453125" style="80" bestFit="1" customWidth="1"/>
    <col min="8" max="8" width="15.7265625" style="79" bestFit="1" customWidth="1"/>
    <col min="9" max="9" width="15.7265625" style="48" bestFit="1" customWidth="1"/>
    <col min="10" max="16384" width="9.1796875" style="50"/>
  </cols>
  <sheetData>
    <row r="1" spans="1:10" ht="21" customHeight="1">
      <c r="A1" s="48"/>
      <c r="B1" s="124" t="str">
        <f>UPPER('Tab prix - prix unitaires'!$A$3)</f>
        <v>NETTOYAGE DES LOCAUX ET DE LA VITRERIE AU PROFIT DES ORGANISMES SOUTENUS PAR LE GROUPEMENT DE SOUTIEN COMMISSARIAT ÎLE-DE-FRANCE – BRD VERSAILLES LYCÉE MILITAIRE (GSC IDF/BRD VLM) 
LOT 1 : SITES DE VERSAILLES</v>
      </c>
      <c r="C1" s="125"/>
      <c r="D1" s="144" t="s">
        <v>43</v>
      </c>
      <c r="E1" s="145"/>
      <c r="F1" s="145"/>
      <c r="G1" s="142"/>
      <c r="H1" s="142"/>
      <c r="I1" s="143"/>
      <c r="J1" s="49"/>
    </row>
    <row r="2" spans="1:10" ht="21" customHeight="1">
      <c r="A2" s="48"/>
      <c r="B2" s="124"/>
      <c r="C2" s="125"/>
      <c r="D2" s="146" t="s">
        <v>34</v>
      </c>
      <c r="E2" s="147"/>
      <c r="F2" s="147"/>
      <c r="G2" s="140"/>
      <c r="H2" s="140"/>
      <c r="I2" s="141"/>
      <c r="J2" s="49"/>
    </row>
    <row r="3" spans="1:10" ht="21" customHeight="1">
      <c r="A3" s="48"/>
      <c r="B3" s="124"/>
      <c r="C3" s="125"/>
      <c r="D3" s="152" t="s">
        <v>26</v>
      </c>
      <c r="E3" s="153"/>
      <c r="F3" s="153"/>
      <c r="G3" s="150"/>
      <c r="H3" s="150"/>
      <c r="I3" s="151"/>
      <c r="J3" s="49"/>
    </row>
    <row r="4" spans="1:10" ht="21" customHeight="1">
      <c r="A4" s="48"/>
      <c r="B4" s="124"/>
      <c r="C4" s="125"/>
      <c r="D4" s="152" t="s">
        <v>27</v>
      </c>
      <c r="E4" s="153"/>
      <c r="F4" s="153"/>
      <c r="G4" s="148"/>
      <c r="H4" s="148"/>
      <c r="I4" s="149"/>
      <c r="J4" s="49"/>
    </row>
    <row r="5" spans="1:10" ht="68.25" customHeight="1">
      <c r="A5" s="48"/>
      <c r="B5" s="126"/>
      <c r="C5" s="127"/>
      <c r="D5" s="154" t="s">
        <v>42</v>
      </c>
      <c r="E5" s="155"/>
      <c r="F5" s="155"/>
      <c r="G5" s="155"/>
      <c r="H5" s="155"/>
      <c r="I5" s="156"/>
      <c r="J5" s="49"/>
    </row>
    <row r="6" spans="1:10">
      <c r="A6" s="134" t="s">
        <v>38</v>
      </c>
      <c r="B6" s="135"/>
      <c r="C6" s="136"/>
      <c r="D6" s="191" t="s">
        <v>31</v>
      </c>
      <c r="E6" s="192"/>
      <c r="F6" s="192"/>
      <c r="G6" s="192"/>
      <c r="H6" s="192"/>
      <c r="I6" s="193"/>
      <c r="J6" s="49"/>
    </row>
    <row r="7" spans="1:10">
      <c r="A7" s="172" t="s">
        <v>29</v>
      </c>
      <c r="B7" s="173"/>
      <c r="C7" s="174"/>
      <c r="D7" s="170" t="s">
        <v>20</v>
      </c>
      <c r="E7" s="171"/>
      <c r="F7" s="171"/>
      <c r="G7" s="162" t="str">
        <f>UPPER('Tab prix - prix unitaires'!H5)</f>
        <v/>
      </c>
      <c r="H7" s="162"/>
      <c r="I7" s="163"/>
    </row>
    <row r="8" spans="1:10">
      <c r="A8" s="51" t="s">
        <v>1</v>
      </c>
      <c r="B8" s="175"/>
      <c r="C8" s="176"/>
      <c r="D8" s="170" t="s">
        <v>21</v>
      </c>
      <c r="E8" s="171"/>
      <c r="F8" s="171"/>
      <c r="G8" s="164"/>
      <c r="H8" s="164"/>
      <c r="I8" s="165"/>
      <c r="J8" s="49"/>
    </row>
    <row r="9" spans="1:10">
      <c r="A9" s="51" t="s">
        <v>2</v>
      </c>
      <c r="B9" s="175"/>
      <c r="C9" s="176"/>
      <c r="D9" s="51"/>
      <c r="E9" s="52"/>
      <c r="F9" s="53"/>
      <c r="G9" s="164"/>
      <c r="H9" s="164"/>
      <c r="I9" s="165"/>
    </row>
    <row r="10" spans="1:10">
      <c r="A10" s="51" t="s">
        <v>0</v>
      </c>
      <c r="B10" s="175"/>
      <c r="C10" s="176"/>
      <c r="D10" s="166" t="s">
        <v>0</v>
      </c>
      <c r="E10" s="167"/>
      <c r="F10" s="167"/>
      <c r="G10" s="164"/>
      <c r="H10" s="164"/>
      <c r="I10" s="165"/>
    </row>
    <row r="11" spans="1:10" s="55" customFormat="1">
      <c r="A11" s="54" t="s">
        <v>28</v>
      </c>
      <c r="B11" s="177"/>
      <c r="C11" s="178"/>
      <c r="D11" s="168" t="s">
        <v>28</v>
      </c>
      <c r="E11" s="169"/>
      <c r="F11" s="169"/>
      <c r="G11" s="160"/>
      <c r="H11" s="160"/>
      <c r="I11" s="161"/>
    </row>
    <row r="12" spans="1:10">
      <c r="A12" s="157" t="s">
        <v>39</v>
      </c>
      <c r="B12" s="158"/>
      <c r="C12" s="158"/>
      <c r="D12" s="158"/>
      <c r="E12" s="158"/>
      <c r="F12" s="158"/>
      <c r="G12" s="158"/>
      <c r="H12" s="158"/>
      <c r="I12" s="159"/>
    </row>
    <row r="13" spans="1:10">
      <c r="A13" s="194" t="s">
        <v>30</v>
      </c>
      <c r="B13" s="195"/>
      <c r="C13" s="196"/>
      <c r="D13" s="179" t="s">
        <v>33</v>
      </c>
      <c r="E13" s="180"/>
      <c r="F13" s="180"/>
      <c r="G13" s="187"/>
      <c r="H13" s="187"/>
      <c r="I13" s="188"/>
    </row>
    <row r="14" spans="1:10">
      <c r="A14" s="56" t="s">
        <v>36</v>
      </c>
      <c r="B14" s="175"/>
      <c r="C14" s="176"/>
      <c r="D14" s="189" t="s">
        <v>32</v>
      </c>
      <c r="E14" s="190"/>
      <c r="F14" s="190"/>
      <c r="G14" s="57"/>
      <c r="H14" s="58"/>
      <c r="I14" s="59"/>
    </row>
    <row r="15" spans="1:10">
      <c r="A15" s="56" t="s">
        <v>37</v>
      </c>
      <c r="B15" s="175"/>
      <c r="C15" s="176"/>
      <c r="D15" s="181"/>
      <c r="E15" s="182"/>
      <c r="F15" s="182"/>
      <c r="G15" s="182"/>
      <c r="H15" s="182"/>
      <c r="I15" s="183"/>
    </row>
    <row r="16" spans="1:10">
      <c r="A16" s="51" t="s">
        <v>0</v>
      </c>
      <c r="B16" s="175"/>
      <c r="C16" s="176"/>
      <c r="D16" s="181"/>
      <c r="E16" s="182"/>
      <c r="F16" s="182"/>
      <c r="G16" s="182"/>
      <c r="H16" s="182"/>
      <c r="I16" s="183"/>
    </row>
    <row r="17" spans="1:11">
      <c r="A17" s="60" t="s">
        <v>28</v>
      </c>
      <c r="B17" s="177"/>
      <c r="C17" s="178"/>
      <c r="D17" s="184"/>
      <c r="E17" s="185"/>
      <c r="F17" s="185"/>
      <c r="G17" s="185"/>
      <c r="H17" s="185"/>
      <c r="I17" s="186"/>
    </row>
    <row r="18" spans="1:11">
      <c r="A18" s="134" t="s">
        <v>3</v>
      </c>
      <c r="B18" s="135"/>
      <c r="C18" s="135"/>
      <c r="D18" s="135"/>
      <c r="E18" s="135"/>
      <c r="F18" s="135"/>
      <c r="G18" s="135"/>
      <c r="H18" s="135"/>
      <c r="I18" s="136"/>
    </row>
    <row r="19" spans="1:11" ht="69" customHeight="1">
      <c r="A19" s="137"/>
      <c r="B19" s="138"/>
      <c r="C19" s="138"/>
      <c r="D19" s="138"/>
      <c r="E19" s="138"/>
      <c r="F19" s="138"/>
      <c r="G19" s="138"/>
      <c r="H19" s="138"/>
      <c r="I19" s="139"/>
    </row>
    <row r="20" spans="1:11">
      <c r="A20" s="61"/>
      <c r="B20" s="61"/>
      <c r="C20" s="61"/>
      <c r="D20" s="61"/>
      <c r="E20" s="61"/>
      <c r="F20" s="61"/>
      <c r="G20" s="61"/>
      <c r="H20" s="61"/>
      <c r="I20" s="61"/>
    </row>
    <row r="21" spans="1:11" ht="21.75" customHeight="1">
      <c r="A21" s="62"/>
      <c r="B21" s="63" t="s">
        <v>40</v>
      </c>
      <c r="C21" s="64"/>
      <c r="D21" s="130" t="s">
        <v>17</v>
      </c>
      <c r="E21" s="131"/>
      <c r="F21" s="132"/>
      <c r="G21" s="129">
        <f ca="1">SUM(H:H)</f>
        <v>0</v>
      </c>
      <c r="H21" s="129"/>
      <c r="I21" s="65"/>
    </row>
    <row r="22" spans="1:11" ht="21.75" customHeight="1">
      <c r="A22" s="66"/>
      <c r="B22" s="67" t="str">
        <f>IF(ISBLANK('Tab prix - prix unitaires'!E$5),"",'Tab prix - prix unitaires'!E$5)</f>
        <v/>
      </c>
      <c r="C22" s="68"/>
      <c r="D22" s="130" t="s">
        <v>18</v>
      </c>
      <c r="E22" s="131"/>
      <c r="F22" s="132"/>
      <c r="G22" s="129">
        <f ca="1">SUM(I:I)</f>
        <v>0</v>
      </c>
      <c r="H22" s="129"/>
      <c r="I22" s="65"/>
      <c r="J22" s="69"/>
    </row>
    <row r="23" spans="1:11">
      <c r="A23" s="70"/>
      <c r="B23" s="70"/>
      <c r="C23" s="70"/>
      <c r="D23" s="70"/>
      <c r="E23" s="71"/>
      <c r="F23" s="72"/>
      <c r="G23" s="72"/>
      <c r="H23" s="73"/>
      <c r="I23" s="73"/>
      <c r="J23" s="69"/>
    </row>
    <row r="24" spans="1:11" ht="36.75" customHeight="1">
      <c r="A24" s="74" t="s">
        <v>6</v>
      </c>
      <c r="B24" s="133" t="s">
        <v>14</v>
      </c>
      <c r="C24" s="133"/>
      <c r="D24" s="63" t="s">
        <v>7</v>
      </c>
      <c r="E24" s="74" t="s">
        <v>22</v>
      </c>
      <c r="F24" s="63" t="s">
        <v>4</v>
      </c>
      <c r="G24" s="74" t="s">
        <v>16</v>
      </c>
      <c r="H24" s="74" t="s">
        <v>24</v>
      </c>
      <c r="I24" s="74" t="s">
        <v>25</v>
      </c>
      <c r="J24" s="69"/>
    </row>
    <row r="25" spans="1:11" ht="30" customHeight="1">
      <c r="A25" s="75" t="str">
        <f t="array" aca="1" ref="A25" ca="1">IFERROR(INDEX(numéro,SMALL(IF(ISNUMBER(quantité),ROW(INDIRECT("1:"&amp;ROWS(quantité)))),ROWS($22:22))),"")</f>
        <v/>
      </c>
      <c r="B25" s="128" t="str">
        <f ca="1">IFERROR(VLOOKUP($A25,BPU,3,FALSE)&amp;IF(VLOOKUP($A25,BPU,8,FALSE)="","",CHAR(10)&amp;'Tab prix - prix unitaires'!$H$7&amp;" : ")&amp;VLOOKUP($A25,BPU,8,FALSE),"")</f>
        <v/>
      </c>
      <c r="C25" s="128"/>
      <c r="D25" s="75" t="str">
        <f t="shared" ref="D25" ca="1" si="0">IFERROR(VLOOKUP($A25,BPU,4,FALSE),"")</f>
        <v/>
      </c>
      <c r="E25" s="76" t="str">
        <f t="shared" ref="E25" ca="1" si="1">IFERROR(VLOOKUP($A25,BPU,7,FALSE),"")</f>
        <v/>
      </c>
      <c r="F25" s="75" t="str">
        <f t="array" aca="1" ref="F25" ca="1">IFERROR(INDEX(quantité,SMALL(IF(ISNUMBER(quantité),ROW(INDIRECT("1:"&amp;ROWS(quantité)))),ROWS($22:22))),"")</f>
        <v/>
      </c>
      <c r="G25" s="77" t="str">
        <f t="shared" ref="G25" ca="1" si="2">IFERROR(VLOOKUP($A25,BPU,6,FALSE),"")</f>
        <v/>
      </c>
      <c r="H25" s="78" t="str">
        <f ca="1">IFERROR(ROUND(F25*G25,2),"")</f>
        <v/>
      </c>
      <c r="I25" s="78" t="str">
        <f ca="1">IFERROR(ROUND((1+E25)*H25,2),"")</f>
        <v/>
      </c>
      <c r="J25" s="69"/>
    </row>
    <row r="26" spans="1:11" ht="30" customHeight="1">
      <c r="A26" s="75" t="str">
        <f t="array" aca="1" ref="A26" ca="1">IFERROR(INDEX(numéro,SMALL(IF(ISNUMBER(quantité),ROW(INDIRECT("1:"&amp;ROWS(quantité)))),ROWS($22:23))),"")</f>
        <v/>
      </c>
      <c r="B26" s="128" t="str">
        <f ca="1">IFERROR(VLOOKUP($A26,BPU,3,FALSE)&amp;IF(VLOOKUP($A26,BPU,8,FALSE)="","",CHAR(10)&amp;'Tab prix - prix unitaires'!$H$7&amp;" : ")&amp;VLOOKUP($A26,BPU,8,FALSE),"")</f>
        <v/>
      </c>
      <c r="C26" s="128"/>
      <c r="D26" s="75" t="str">
        <f t="shared" ref="D26:D89" ca="1" si="3">IFERROR(VLOOKUP($A26,BPU,4,FALSE),"")</f>
        <v/>
      </c>
      <c r="E26" s="76" t="str">
        <f t="shared" ref="E26:E89" ca="1" si="4">IFERROR(VLOOKUP($A26,BPU,7,FALSE),"")</f>
        <v/>
      </c>
      <c r="F26" s="75" t="str">
        <f t="array" aca="1" ref="F26" ca="1">IFERROR(INDEX(quantité,SMALL(IF(ISNUMBER(quantité),ROW(INDIRECT("1:"&amp;ROWS(quantité)))),ROWS($22:23))),"")</f>
        <v/>
      </c>
      <c r="G26" s="77" t="str">
        <f t="shared" ref="G26:G89" ca="1" si="5">IFERROR(VLOOKUP($A26,BPU,6,FALSE),"")</f>
        <v/>
      </c>
      <c r="H26" s="78" t="str">
        <f t="shared" ref="H26:H89" ca="1" si="6">IFERROR(ROUND(F26*G26,2),"")</f>
        <v/>
      </c>
      <c r="I26" s="78" t="str">
        <f t="shared" ref="I26:I89" ca="1" si="7">IFERROR(ROUND((1+E26)*H26,2),"")</f>
        <v/>
      </c>
      <c r="J26" s="69"/>
    </row>
    <row r="27" spans="1:11" ht="30" customHeight="1">
      <c r="A27" s="75" t="str">
        <f t="array" aca="1" ref="A27" ca="1">IFERROR(INDEX(numéro,SMALL(IF(ISNUMBER(quantité),ROW(INDIRECT("1:"&amp;ROWS(quantité)))),ROWS($22:24))),"")</f>
        <v/>
      </c>
      <c r="B27" s="128" t="str">
        <f ca="1">IFERROR(VLOOKUP($A27,BPU,3,FALSE)&amp;IF(VLOOKUP($A27,BPU,8,FALSE)="","",CHAR(10)&amp;'Tab prix - prix unitaires'!$H$7&amp;" : ")&amp;VLOOKUP($A27,BPU,8,FALSE),"")</f>
        <v/>
      </c>
      <c r="C27" s="128"/>
      <c r="D27" s="75" t="str">
        <f t="shared" ca="1" si="3"/>
        <v/>
      </c>
      <c r="E27" s="76" t="str">
        <f t="shared" ca="1" si="4"/>
        <v/>
      </c>
      <c r="F27" s="75" t="str">
        <f t="array" aca="1" ref="F27" ca="1">IFERROR(INDEX(quantité,SMALL(IF(ISNUMBER(quantité),ROW(INDIRECT("1:"&amp;ROWS(quantité)))),ROWS($22:24))),"")</f>
        <v/>
      </c>
      <c r="G27" s="77" t="str">
        <f t="shared" ca="1" si="5"/>
        <v/>
      </c>
      <c r="H27" s="78" t="str">
        <f t="shared" ca="1" si="6"/>
        <v/>
      </c>
      <c r="I27" s="78" t="str">
        <f t="shared" ca="1" si="7"/>
        <v/>
      </c>
      <c r="J27" s="69"/>
      <c r="K27" s="69"/>
    </row>
    <row r="28" spans="1:11" ht="30" customHeight="1">
      <c r="A28" s="75" t="str">
        <f t="array" aca="1" ref="A28" ca="1">IFERROR(INDEX(numéro,SMALL(IF(ISNUMBER(quantité),ROW(INDIRECT("1:"&amp;ROWS(quantité)))),ROWS($22:25))),"")</f>
        <v/>
      </c>
      <c r="B28" s="128" t="str">
        <f ca="1">IFERROR(VLOOKUP($A28,BPU,3,FALSE)&amp;IF(VLOOKUP($A28,BPU,8,FALSE)="","",CHAR(10)&amp;'Tab prix - prix unitaires'!$H$7&amp;" : ")&amp;VLOOKUP($A28,BPU,8,FALSE),"")</f>
        <v/>
      </c>
      <c r="C28" s="128"/>
      <c r="D28" s="75" t="str">
        <f t="shared" ca="1" si="3"/>
        <v/>
      </c>
      <c r="E28" s="76" t="str">
        <f t="shared" ca="1" si="4"/>
        <v/>
      </c>
      <c r="F28" s="75" t="str">
        <f t="array" aca="1" ref="F28" ca="1">IFERROR(INDEX(quantité,SMALL(IF(ISNUMBER(quantité),ROW(INDIRECT("1:"&amp;ROWS(quantité)))),ROWS($22:25))),"")</f>
        <v/>
      </c>
      <c r="G28" s="77" t="str">
        <f t="shared" ca="1" si="5"/>
        <v/>
      </c>
      <c r="H28" s="78" t="str">
        <f t="shared" ca="1" si="6"/>
        <v/>
      </c>
      <c r="I28" s="78" t="str">
        <f t="shared" ca="1" si="7"/>
        <v/>
      </c>
      <c r="J28" s="69"/>
      <c r="K28" s="69"/>
    </row>
    <row r="29" spans="1:11" ht="30" customHeight="1">
      <c r="A29" s="75" t="str">
        <f t="array" aca="1" ref="A29" ca="1">IFERROR(INDEX(numéro,SMALL(IF(ISNUMBER(quantité),ROW(INDIRECT("1:"&amp;ROWS(quantité)))),ROWS($22:26))),"")</f>
        <v/>
      </c>
      <c r="B29" s="128" t="str">
        <f ca="1">IFERROR(VLOOKUP($A29,BPU,3,FALSE)&amp;IF(VLOOKUP($A29,BPU,8,FALSE)="","",CHAR(10)&amp;'Tab prix - prix unitaires'!$H$7&amp;" : ")&amp;VLOOKUP($A29,BPU,8,FALSE),"")</f>
        <v/>
      </c>
      <c r="C29" s="128"/>
      <c r="D29" s="75" t="str">
        <f t="shared" ca="1" si="3"/>
        <v/>
      </c>
      <c r="E29" s="76" t="str">
        <f t="shared" ca="1" si="4"/>
        <v/>
      </c>
      <c r="F29" s="75" t="str">
        <f t="array" aca="1" ref="F29" ca="1">IFERROR(INDEX(quantité,SMALL(IF(ISNUMBER(quantité),ROW(INDIRECT("1:"&amp;ROWS(quantité)))),ROWS($22:26))),"")</f>
        <v/>
      </c>
      <c r="G29" s="77" t="str">
        <f t="shared" ca="1" si="5"/>
        <v/>
      </c>
      <c r="H29" s="78" t="str">
        <f t="shared" ca="1" si="6"/>
        <v/>
      </c>
      <c r="I29" s="78" t="str">
        <f t="shared" ca="1" si="7"/>
        <v/>
      </c>
      <c r="J29" s="69"/>
      <c r="K29" s="69"/>
    </row>
    <row r="30" spans="1:11" ht="30" customHeight="1">
      <c r="A30" s="75" t="str">
        <f t="array" aca="1" ref="A30" ca="1">IFERROR(INDEX(numéro,SMALL(IF(ISNUMBER(quantité),ROW(INDIRECT("1:"&amp;ROWS(quantité)))),ROWS($22:27))),"")</f>
        <v/>
      </c>
      <c r="B30" s="128" t="str">
        <f ca="1">IFERROR(VLOOKUP($A30,BPU,3,FALSE)&amp;IF(VLOOKUP($A30,BPU,8,FALSE)="","",CHAR(10)&amp;'Tab prix - prix unitaires'!$H$7&amp;" : ")&amp;VLOOKUP($A30,BPU,8,FALSE),"")</f>
        <v/>
      </c>
      <c r="C30" s="128"/>
      <c r="D30" s="75" t="str">
        <f t="shared" ca="1" si="3"/>
        <v/>
      </c>
      <c r="E30" s="76" t="str">
        <f t="shared" ca="1" si="4"/>
        <v/>
      </c>
      <c r="F30" s="75" t="str">
        <f t="array" aca="1" ref="F30" ca="1">IFERROR(INDEX(quantité,SMALL(IF(ISNUMBER(quantité),ROW(INDIRECT("1:"&amp;ROWS(quantité)))),ROWS($22:27))),"")</f>
        <v/>
      </c>
      <c r="G30" s="77" t="str">
        <f t="shared" ca="1" si="5"/>
        <v/>
      </c>
      <c r="H30" s="78" t="str">
        <f t="shared" ca="1" si="6"/>
        <v/>
      </c>
      <c r="I30" s="78" t="str">
        <f t="shared" ca="1" si="7"/>
        <v/>
      </c>
      <c r="J30" s="69"/>
      <c r="K30" s="69"/>
    </row>
    <row r="31" spans="1:11" ht="30" customHeight="1">
      <c r="A31" s="75" t="str">
        <f t="array" aca="1" ref="A31" ca="1">IFERROR(INDEX(numéro,SMALL(IF(ISNUMBER(quantité),ROW(INDIRECT("1:"&amp;ROWS(quantité)))),ROWS($22:28))),"")</f>
        <v/>
      </c>
      <c r="B31" s="128" t="str">
        <f ca="1">IFERROR(VLOOKUP($A31,BPU,3,FALSE)&amp;IF(VLOOKUP($A31,BPU,8,FALSE)="","",CHAR(10)&amp;'Tab prix - prix unitaires'!$H$7&amp;" : ")&amp;VLOOKUP($A31,BPU,8,FALSE),"")</f>
        <v/>
      </c>
      <c r="C31" s="128"/>
      <c r="D31" s="75" t="str">
        <f t="shared" ca="1" si="3"/>
        <v/>
      </c>
      <c r="E31" s="76" t="str">
        <f t="shared" ca="1" si="4"/>
        <v/>
      </c>
      <c r="F31" s="75" t="str">
        <f t="array" aca="1" ref="F31" ca="1">IFERROR(INDEX(quantité,SMALL(IF(ISNUMBER(quantité),ROW(INDIRECT("1:"&amp;ROWS(quantité)))),ROWS($22:28))),"")</f>
        <v/>
      </c>
      <c r="G31" s="77" t="str">
        <f t="shared" ca="1" si="5"/>
        <v/>
      </c>
      <c r="H31" s="78" t="str">
        <f t="shared" ca="1" si="6"/>
        <v/>
      </c>
      <c r="I31" s="78" t="str">
        <f t="shared" ca="1" si="7"/>
        <v/>
      </c>
      <c r="J31" s="69"/>
      <c r="K31" s="69"/>
    </row>
    <row r="32" spans="1:11" ht="30" customHeight="1">
      <c r="A32" s="75" t="str">
        <f t="array" aca="1" ref="A32" ca="1">IFERROR(INDEX(numéro,SMALL(IF(ISNUMBER(quantité),ROW(INDIRECT("1:"&amp;ROWS(quantité)))),ROWS($22:29))),"")</f>
        <v/>
      </c>
      <c r="B32" s="128" t="str">
        <f ca="1">IFERROR(VLOOKUP($A32,BPU,3,FALSE)&amp;IF(VLOOKUP($A32,BPU,8,FALSE)="","",CHAR(10)&amp;'Tab prix - prix unitaires'!$H$7&amp;" : ")&amp;VLOOKUP($A32,BPU,8,FALSE),"")</f>
        <v/>
      </c>
      <c r="C32" s="128"/>
      <c r="D32" s="75" t="str">
        <f t="shared" ca="1" si="3"/>
        <v/>
      </c>
      <c r="E32" s="76" t="str">
        <f t="shared" ca="1" si="4"/>
        <v/>
      </c>
      <c r="F32" s="75" t="str">
        <f t="array" aca="1" ref="F32" ca="1">IFERROR(INDEX(quantité,SMALL(IF(ISNUMBER(quantité),ROW(INDIRECT("1:"&amp;ROWS(quantité)))),ROWS($22:29))),"")</f>
        <v/>
      </c>
      <c r="G32" s="77" t="str">
        <f t="shared" ca="1" si="5"/>
        <v/>
      </c>
      <c r="H32" s="78" t="str">
        <f t="shared" ca="1" si="6"/>
        <v/>
      </c>
      <c r="I32" s="78" t="str">
        <f t="shared" ca="1" si="7"/>
        <v/>
      </c>
      <c r="J32" s="69"/>
      <c r="K32" s="69"/>
    </row>
    <row r="33" spans="1:11" ht="30" customHeight="1">
      <c r="A33" s="75" t="str">
        <f t="array" aca="1" ref="A33" ca="1">IFERROR(INDEX(numéro,SMALL(IF(ISNUMBER(quantité),ROW(INDIRECT("1:"&amp;ROWS(quantité)))),ROWS($22:30))),"")</f>
        <v/>
      </c>
      <c r="B33" s="128" t="str">
        <f ca="1">IFERROR(VLOOKUP($A33,BPU,3,FALSE)&amp;IF(VLOOKUP($A33,BPU,8,FALSE)="","",CHAR(10)&amp;'Tab prix - prix unitaires'!$H$7&amp;" : ")&amp;VLOOKUP($A33,BPU,8,FALSE),"")</f>
        <v/>
      </c>
      <c r="C33" s="128"/>
      <c r="D33" s="75" t="str">
        <f t="shared" ca="1" si="3"/>
        <v/>
      </c>
      <c r="E33" s="76" t="str">
        <f t="shared" ca="1" si="4"/>
        <v/>
      </c>
      <c r="F33" s="75" t="str">
        <f t="array" aca="1" ref="F33" ca="1">IFERROR(INDEX(quantité,SMALL(IF(ISNUMBER(quantité),ROW(INDIRECT("1:"&amp;ROWS(quantité)))),ROWS($22:30))),"")</f>
        <v/>
      </c>
      <c r="G33" s="77" t="str">
        <f t="shared" ca="1" si="5"/>
        <v/>
      </c>
      <c r="H33" s="78" t="str">
        <f t="shared" ca="1" si="6"/>
        <v/>
      </c>
      <c r="I33" s="78" t="str">
        <f t="shared" ca="1" si="7"/>
        <v/>
      </c>
      <c r="J33" s="69"/>
      <c r="K33" s="69"/>
    </row>
    <row r="34" spans="1:11" ht="30" customHeight="1">
      <c r="A34" s="75" t="str">
        <f t="array" aca="1" ref="A34" ca="1">IFERROR(INDEX(numéro,SMALL(IF(ISNUMBER(quantité),ROW(INDIRECT("1:"&amp;ROWS(quantité)))),ROWS($22:31))),"")</f>
        <v/>
      </c>
      <c r="B34" s="128" t="str">
        <f ca="1">IFERROR(VLOOKUP($A34,BPU,3,FALSE)&amp;IF(VLOOKUP($A34,BPU,8,FALSE)="","",CHAR(10)&amp;'Tab prix - prix unitaires'!$H$7&amp;" : ")&amp;VLOOKUP($A34,BPU,8,FALSE),"")</f>
        <v/>
      </c>
      <c r="C34" s="128"/>
      <c r="D34" s="75" t="str">
        <f t="shared" ca="1" si="3"/>
        <v/>
      </c>
      <c r="E34" s="76" t="str">
        <f t="shared" ca="1" si="4"/>
        <v/>
      </c>
      <c r="F34" s="75" t="str">
        <f t="array" aca="1" ref="F34" ca="1">IFERROR(INDEX(quantité,SMALL(IF(ISNUMBER(quantité),ROW(INDIRECT("1:"&amp;ROWS(quantité)))),ROWS($22:31))),"")</f>
        <v/>
      </c>
      <c r="G34" s="77" t="str">
        <f t="shared" ca="1" si="5"/>
        <v/>
      </c>
      <c r="H34" s="78" t="str">
        <f t="shared" ca="1" si="6"/>
        <v/>
      </c>
      <c r="I34" s="78" t="str">
        <f t="shared" ca="1" si="7"/>
        <v/>
      </c>
      <c r="J34" s="69"/>
      <c r="K34" s="69"/>
    </row>
    <row r="35" spans="1:11">
      <c r="A35" s="75" t="str">
        <f t="array" aca="1" ref="A35" ca="1">IFERROR(INDEX(numéro,SMALL(IF(ISNUMBER(quantité),ROW(INDIRECT("1:"&amp;ROWS(quantité)))),ROWS($22:32))),"")</f>
        <v/>
      </c>
      <c r="B35" s="128" t="str">
        <f ca="1">IFERROR(VLOOKUP($A35,BPU,3,FALSE)&amp;IF(VLOOKUP($A35,BPU,8,FALSE)="","",CHAR(10)&amp;'Tab prix - prix unitaires'!$H$7&amp;" : ")&amp;VLOOKUP($A35,BPU,8,FALSE),"")</f>
        <v/>
      </c>
      <c r="C35" s="128"/>
      <c r="D35" s="75" t="str">
        <f t="shared" ca="1" si="3"/>
        <v/>
      </c>
      <c r="E35" s="76" t="str">
        <f t="shared" ca="1" si="4"/>
        <v/>
      </c>
      <c r="F35" s="75" t="str">
        <f t="array" aca="1" ref="F35" ca="1">IFERROR(INDEX(quantité,SMALL(IF(ISNUMBER(quantité),ROW(INDIRECT("1:"&amp;ROWS(quantité)))),ROWS($22:32))),"")</f>
        <v/>
      </c>
      <c r="G35" s="77" t="str">
        <f t="shared" ca="1" si="5"/>
        <v/>
      </c>
      <c r="H35" s="78" t="str">
        <f t="shared" ca="1" si="6"/>
        <v/>
      </c>
      <c r="I35" s="78" t="str">
        <f t="shared" ca="1" si="7"/>
        <v/>
      </c>
      <c r="J35" s="69"/>
      <c r="K35" s="69"/>
    </row>
    <row r="36" spans="1:11">
      <c r="A36" s="75" t="str">
        <f t="array" aca="1" ref="A36" ca="1">IFERROR(INDEX(numéro,SMALL(IF(ISNUMBER(quantité),ROW(INDIRECT("1:"&amp;ROWS(quantité)))),ROWS($22:33))),"")</f>
        <v/>
      </c>
      <c r="B36" s="128" t="str">
        <f ca="1">IFERROR(VLOOKUP($A36,BPU,3,FALSE)&amp;IF(VLOOKUP($A36,BPU,8,FALSE)="","",CHAR(10)&amp;'Tab prix - prix unitaires'!$H$7&amp;" : ")&amp;VLOOKUP($A36,BPU,8,FALSE),"")</f>
        <v/>
      </c>
      <c r="C36" s="128"/>
      <c r="D36" s="75" t="str">
        <f t="shared" ca="1" si="3"/>
        <v/>
      </c>
      <c r="E36" s="76" t="str">
        <f t="shared" ca="1" si="4"/>
        <v/>
      </c>
      <c r="F36" s="75" t="str">
        <f t="array" aca="1" ref="F36" ca="1">IFERROR(INDEX(quantité,SMALL(IF(ISNUMBER(quantité),ROW(INDIRECT("1:"&amp;ROWS(quantité)))),ROWS($22:33))),"")</f>
        <v/>
      </c>
      <c r="G36" s="77" t="str">
        <f t="shared" ca="1" si="5"/>
        <v/>
      </c>
      <c r="H36" s="78" t="str">
        <f t="shared" ca="1" si="6"/>
        <v/>
      </c>
      <c r="I36" s="78" t="str">
        <f t="shared" ca="1" si="7"/>
        <v/>
      </c>
      <c r="J36" s="69"/>
      <c r="K36" s="69"/>
    </row>
    <row r="37" spans="1:11">
      <c r="A37" s="75" t="str">
        <f t="array" aca="1" ref="A37" ca="1">IFERROR(INDEX(numéro,SMALL(IF(ISNUMBER(quantité),ROW(INDIRECT("1:"&amp;ROWS(quantité)))),ROWS($22:34))),"")</f>
        <v/>
      </c>
      <c r="B37" s="128" t="str">
        <f ca="1">IFERROR(VLOOKUP($A37,BPU,3,FALSE)&amp;IF(VLOOKUP($A37,BPU,8,FALSE)="","",CHAR(10)&amp;'Tab prix - prix unitaires'!$H$7&amp;" : ")&amp;VLOOKUP($A37,BPU,8,FALSE),"")</f>
        <v/>
      </c>
      <c r="C37" s="128"/>
      <c r="D37" s="75" t="str">
        <f t="shared" ca="1" si="3"/>
        <v/>
      </c>
      <c r="E37" s="76" t="str">
        <f t="shared" ca="1" si="4"/>
        <v/>
      </c>
      <c r="F37" s="75" t="str">
        <f t="array" aca="1" ref="F37" ca="1">IFERROR(INDEX(quantité,SMALL(IF(ISNUMBER(quantité),ROW(INDIRECT("1:"&amp;ROWS(quantité)))),ROWS($22:34))),"")</f>
        <v/>
      </c>
      <c r="G37" s="77" t="str">
        <f t="shared" ca="1" si="5"/>
        <v/>
      </c>
      <c r="H37" s="78" t="str">
        <f t="shared" ca="1" si="6"/>
        <v/>
      </c>
      <c r="I37" s="78" t="str">
        <f t="shared" ca="1" si="7"/>
        <v/>
      </c>
      <c r="J37" s="69"/>
      <c r="K37" s="69"/>
    </row>
    <row r="38" spans="1:11">
      <c r="A38" s="75" t="str">
        <f t="array" aca="1" ref="A38" ca="1">IFERROR(INDEX(numéro,SMALL(IF(ISNUMBER(quantité),ROW(INDIRECT("1:"&amp;ROWS(quantité)))),ROWS($22:35))),"")</f>
        <v/>
      </c>
      <c r="B38" s="128" t="str">
        <f ca="1">IFERROR(VLOOKUP($A38,BPU,3,FALSE)&amp;IF(VLOOKUP($A38,BPU,8,FALSE)="","",CHAR(10)&amp;'Tab prix - prix unitaires'!$H$7&amp;" : ")&amp;VLOOKUP($A38,BPU,8,FALSE),"")</f>
        <v/>
      </c>
      <c r="C38" s="128"/>
      <c r="D38" s="75" t="str">
        <f t="shared" ca="1" si="3"/>
        <v/>
      </c>
      <c r="E38" s="76" t="str">
        <f t="shared" ca="1" si="4"/>
        <v/>
      </c>
      <c r="F38" s="75" t="str">
        <f t="array" aca="1" ref="F38" ca="1">IFERROR(INDEX(quantité,SMALL(IF(ISNUMBER(quantité),ROW(INDIRECT("1:"&amp;ROWS(quantité)))),ROWS($22:35))),"")</f>
        <v/>
      </c>
      <c r="G38" s="77" t="str">
        <f t="shared" ca="1" si="5"/>
        <v/>
      </c>
      <c r="H38" s="78" t="str">
        <f t="shared" ca="1" si="6"/>
        <v/>
      </c>
      <c r="I38" s="78" t="str">
        <f t="shared" ca="1" si="7"/>
        <v/>
      </c>
      <c r="J38" s="69"/>
      <c r="K38" s="69"/>
    </row>
    <row r="39" spans="1:11">
      <c r="A39" s="75" t="str">
        <f t="array" aca="1" ref="A39" ca="1">IFERROR(INDEX(numéro,SMALL(IF(ISNUMBER(quantité),ROW(INDIRECT("1:"&amp;ROWS(quantité)))),ROWS($22:36))),"")</f>
        <v/>
      </c>
      <c r="B39" s="128" t="str">
        <f ca="1">IFERROR(VLOOKUP($A39,BPU,3,FALSE)&amp;IF(VLOOKUP($A39,BPU,8,FALSE)="","",CHAR(10)&amp;'Tab prix - prix unitaires'!$H$7&amp;" : ")&amp;VLOOKUP($A39,BPU,8,FALSE),"")</f>
        <v/>
      </c>
      <c r="C39" s="128"/>
      <c r="D39" s="75" t="str">
        <f t="shared" ca="1" si="3"/>
        <v/>
      </c>
      <c r="E39" s="76" t="str">
        <f t="shared" ca="1" si="4"/>
        <v/>
      </c>
      <c r="F39" s="75" t="str">
        <f t="array" aca="1" ref="F39" ca="1">IFERROR(INDEX(quantité,SMALL(IF(ISNUMBER(quantité),ROW(INDIRECT("1:"&amp;ROWS(quantité)))),ROWS($22:36))),"")</f>
        <v/>
      </c>
      <c r="G39" s="77" t="str">
        <f t="shared" ca="1" si="5"/>
        <v/>
      </c>
      <c r="H39" s="78" t="str">
        <f t="shared" ca="1" si="6"/>
        <v/>
      </c>
      <c r="I39" s="78" t="str">
        <f t="shared" ca="1" si="7"/>
        <v/>
      </c>
      <c r="J39" s="69"/>
      <c r="K39" s="69"/>
    </row>
    <row r="40" spans="1:11">
      <c r="A40" s="75" t="str">
        <f t="array" aca="1" ref="A40" ca="1">IFERROR(INDEX(numéro,SMALL(IF(ISNUMBER(quantité),ROW(INDIRECT("1:"&amp;ROWS(quantité)))),ROWS($22:37))),"")</f>
        <v/>
      </c>
      <c r="B40" s="128" t="str">
        <f ca="1">IFERROR(VLOOKUP($A40,BPU,3,FALSE)&amp;IF(VLOOKUP($A40,BPU,8,FALSE)="","",CHAR(10)&amp;'Tab prix - prix unitaires'!$H$7&amp;" : ")&amp;VLOOKUP($A40,BPU,8,FALSE),"")</f>
        <v/>
      </c>
      <c r="C40" s="128"/>
      <c r="D40" s="75" t="str">
        <f t="shared" ca="1" si="3"/>
        <v/>
      </c>
      <c r="E40" s="76" t="str">
        <f t="shared" ca="1" si="4"/>
        <v/>
      </c>
      <c r="F40" s="75" t="str">
        <f t="array" aca="1" ref="F40" ca="1">IFERROR(INDEX(quantité,SMALL(IF(ISNUMBER(quantité),ROW(INDIRECT("1:"&amp;ROWS(quantité)))),ROWS($22:37))),"")</f>
        <v/>
      </c>
      <c r="G40" s="77" t="str">
        <f t="shared" ca="1" si="5"/>
        <v/>
      </c>
      <c r="H40" s="78" t="str">
        <f t="shared" ca="1" si="6"/>
        <v/>
      </c>
      <c r="I40" s="78" t="str">
        <f t="shared" ca="1" si="7"/>
        <v/>
      </c>
      <c r="J40" s="69"/>
      <c r="K40" s="69"/>
    </row>
    <row r="41" spans="1:11">
      <c r="A41" s="75" t="str">
        <f t="array" aca="1" ref="A41" ca="1">IFERROR(INDEX(numéro,SMALL(IF(ISNUMBER(quantité),ROW(INDIRECT("1:"&amp;ROWS(quantité)))),ROWS($22:38))),"")</f>
        <v/>
      </c>
      <c r="B41" s="128" t="str">
        <f ca="1">IFERROR(VLOOKUP($A41,BPU,3,FALSE)&amp;IF(VLOOKUP($A41,BPU,8,FALSE)="","",CHAR(10)&amp;'Tab prix - prix unitaires'!$H$7&amp;" : ")&amp;VLOOKUP($A41,BPU,8,FALSE),"")</f>
        <v/>
      </c>
      <c r="C41" s="128"/>
      <c r="D41" s="75" t="str">
        <f t="shared" ca="1" si="3"/>
        <v/>
      </c>
      <c r="E41" s="76" t="str">
        <f t="shared" ca="1" si="4"/>
        <v/>
      </c>
      <c r="F41" s="75" t="str">
        <f t="array" aca="1" ref="F41" ca="1">IFERROR(INDEX(quantité,SMALL(IF(ISNUMBER(quantité),ROW(INDIRECT("1:"&amp;ROWS(quantité)))),ROWS($22:38))),"")</f>
        <v/>
      </c>
      <c r="G41" s="77" t="str">
        <f t="shared" ca="1" si="5"/>
        <v/>
      </c>
      <c r="H41" s="78" t="str">
        <f t="shared" ca="1" si="6"/>
        <v/>
      </c>
      <c r="I41" s="78" t="str">
        <f t="shared" ca="1" si="7"/>
        <v/>
      </c>
      <c r="J41" s="69"/>
      <c r="K41" s="69"/>
    </row>
    <row r="42" spans="1:11">
      <c r="A42" s="75" t="str">
        <f t="array" aca="1" ref="A42" ca="1">IFERROR(INDEX(numéro,SMALL(IF(ISNUMBER(quantité),ROW(INDIRECT("1:"&amp;ROWS(quantité)))),ROWS($22:39))),"")</f>
        <v/>
      </c>
      <c r="B42" s="128" t="str">
        <f ca="1">IFERROR(VLOOKUP($A42,BPU,3,FALSE)&amp;IF(VLOOKUP($A42,BPU,8,FALSE)="","",CHAR(10)&amp;'Tab prix - prix unitaires'!$H$7&amp;" : ")&amp;VLOOKUP($A42,BPU,8,FALSE),"")</f>
        <v/>
      </c>
      <c r="C42" s="128"/>
      <c r="D42" s="75" t="str">
        <f t="shared" ca="1" si="3"/>
        <v/>
      </c>
      <c r="E42" s="76" t="str">
        <f t="shared" ca="1" si="4"/>
        <v/>
      </c>
      <c r="F42" s="75" t="str">
        <f t="array" aca="1" ref="F42" ca="1">IFERROR(INDEX(quantité,SMALL(IF(ISNUMBER(quantité),ROW(INDIRECT("1:"&amp;ROWS(quantité)))),ROWS($22:39))),"")</f>
        <v/>
      </c>
      <c r="G42" s="77" t="str">
        <f t="shared" ca="1" si="5"/>
        <v/>
      </c>
      <c r="H42" s="78" t="str">
        <f t="shared" ca="1" si="6"/>
        <v/>
      </c>
      <c r="I42" s="78" t="str">
        <f t="shared" ca="1" si="7"/>
        <v/>
      </c>
      <c r="J42" s="69"/>
    </row>
    <row r="43" spans="1:11">
      <c r="A43" s="75" t="str">
        <f t="array" aca="1" ref="A43" ca="1">IFERROR(INDEX(numéro,SMALL(IF(ISNUMBER(quantité),ROW(INDIRECT("1:"&amp;ROWS(quantité)))),ROWS($22:40))),"")</f>
        <v/>
      </c>
      <c r="B43" s="128" t="str">
        <f ca="1">IFERROR(VLOOKUP($A43,BPU,3,FALSE)&amp;IF(VLOOKUP($A43,BPU,8,FALSE)="","",CHAR(10)&amp;'Tab prix - prix unitaires'!$H$7&amp;" : ")&amp;VLOOKUP($A43,BPU,8,FALSE),"")</f>
        <v/>
      </c>
      <c r="C43" s="128"/>
      <c r="D43" s="75" t="str">
        <f t="shared" ca="1" si="3"/>
        <v/>
      </c>
      <c r="E43" s="76" t="str">
        <f t="shared" ca="1" si="4"/>
        <v/>
      </c>
      <c r="F43" s="75" t="str">
        <f t="array" aca="1" ref="F43" ca="1">IFERROR(INDEX(quantité,SMALL(IF(ISNUMBER(quantité),ROW(INDIRECT("1:"&amp;ROWS(quantité)))),ROWS($22:40))),"")</f>
        <v/>
      </c>
      <c r="G43" s="77" t="str">
        <f t="shared" ca="1" si="5"/>
        <v/>
      </c>
      <c r="H43" s="78" t="str">
        <f t="shared" ca="1" si="6"/>
        <v/>
      </c>
      <c r="I43" s="78" t="str">
        <f t="shared" ca="1" si="7"/>
        <v/>
      </c>
      <c r="J43" s="69"/>
    </row>
    <row r="44" spans="1:11">
      <c r="A44" s="75" t="str">
        <f t="array" aca="1" ref="A44" ca="1">IFERROR(INDEX(numéro,SMALL(IF(ISNUMBER(quantité),ROW(INDIRECT("1:"&amp;ROWS(quantité)))),ROWS($22:41))),"")</f>
        <v/>
      </c>
      <c r="B44" s="128" t="str">
        <f ca="1">IFERROR(VLOOKUP($A44,BPU,3,FALSE)&amp;IF(VLOOKUP($A44,BPU,8,FALSE)="","",CHAR(10)&amp;'Tab prix - prix unitaires'!$H$7&amp;" : ")&amp;VLOOKUP($A44,BPU,8,FALSE),"")</f>
        <v/>
      </c>
      <c r="C44" s="128"/>
      <c r="D44" s="75" t="str">
        <f t="shared" ca="1" si="3"/>
        <v/>
      </c>
      <c r="E44" s="76" t="str">
        <f t="shared" ca="1" si="4"/>
        <v/>
      </c>
      <c r="F44" s="75" t="str">
        <f t="array" aca="1" ref="F44" ca="1">IFERROR(INDEX(quantité,SMALL(IF(ISNUMBER(quantité),ROW(INDIRECT("1:"&amp;ROWS(quantité)))),ROWS($22:41))),"")</f>
        <v/>
      </c>
      <c r="G44" s="77" t="str">
        <f t="shared" ca="1" si="5"/>
        <v/>
      </c>
      <c r="H44" s="78" t="str">
        <f t="shared" ca="1" si="6"/>
        <v/>
      </c>
      <c r="I44" s="78" t="str">
        <f t="shared" ca="1" si="7"/>
        <v/>
      </c>
      <c r="J44" s="69"/>
    </row>
    <row r="45" spans="1:11">
      <c r="A45" s="75" t="str">
        <f t="array" aca="1" ref="A45" ca="1">IFERROR(INDEX(numéro,SMALL(IF(ISNUMBER(quantité),ROW(INDIRECT("1:"&amp;ROWS(quantité)))),ROWS($22:42))),"")</f>
        <v/>
      </c>
      <c r="B45" s="128" t="str">
        <f ca="1">IFERROR(VLOOKUP($A45,BPU,3,FALSE)&amp;IF(VLOOKUP($A45,BPU,8,FALSE)="","",CHAR(10)&amp;'Tab prix - prix unitaires'!$H$7&amp;" : ")&amp;VLOOKUP($A45,BPU,8,FALSE),"")</f>
        <v/>
      </c>
      <c r="C45" s="128"/>
      <c r="D45" s="75" t="str">
        <f t="shared" ca="1" si="3"/>
        <v/>
      </c>
      <c r="E45" s="76" t="str">
        <f t="shared" ca="1" si="4"/>
        <v/>
      </c>
      <c r="F45" s="75" t="str">
        <f t="array" aca="1" ref="F45" ca="1">IFERROR(INDEX(quantité,SMALL(IF(ISNUMBER(quantité),ROW(INDIRECT("1:"&amp;ROWS(quantité)))),ROWS($22:42))),"")</f>
        <v/>
      </c>
      <c r="G45" s="77" t="str">
        <f t="shared" ca="1" si="5"/>
        <v/>
      </c>
      <c r="H45" s="78" t="str">
        <f t="shared" ca="1" si="6"/>
        <v/>
      </c>
      <c r="I45" s="78" t="str">
        <f t="shared" ca="1" si="7"/>
        <v/>
      </c>
    </row>
    <row r="46" spans="1:11">
      <c r="A46" s="75" t="str">
        <f t="array" aca="1" ref="A46" ca="1">IFERROR(INDEX(numéro,SMALL(IF(ISNUMBER(quantité),ROW(INDIRECT("1:"&amp;ROWS(quantité)))),ROWS($22:43))),"")</f>
        <v/>
      </c>
      <c r="B46" s="128" t="str">
        <f ca="1">IFERROR(VLOOKUP($A46,BPU,3,FALSE)&amp;IF(VLOOKUP($A46,BPU,8,FALSE)="","",CHAR(10)&amp;'Tab prix - prix unitaires'!$H$7&amp;" : ")&amp;VLOOKUP($A46,BPU,8,FALSE),"")</f>
        <v/>
      </c>
      <c r="C46" s="128"/>
      <c r="D46" s="75" t="str">
        <f t="shared" ca="1" si="3"/>
        <v/>
      </c>
      <c r="E46" s="76" t="str">
        <f t="shared" ca="1" si="4"/>
        <v/>
      </c>
      <c r="F46" s="75" t="str">
        <f t="array" aca="1" ref="F46" ca="1">IFERROR(INDEX(quantité,SMALL(IF(ISNUMBER(quantité),ROW(INDIRECT("1:"&amp;ROWS(quantité)))),ROWS($22:43))),"")</f>
        <v/>
      </c>
      <c r="G46" s="77" t="str">
        <f t="shared" ca="1" si="5"/>
        <v/>
      </c>
      <c r="H46" s="78" t="str">
        <f t="shared" ca="1" si="6"/>
        <v/>
      </c>
      <c r="I46" s="78" t="str">
        <f t="shared" ca="1" si="7"/>
        <v/>
      </c>
    </row>
    <row r="47" spans="1:11">
      <c r="A47" s="75" t="str">
        <f t="array" aca="1" ref="A47" ca="1">IFERROR(INDEX(numéro,SMALL(IF(ISNUMBER(quantité),ROW(INDIRECT("1:"&amp;ROWS(quantité)))),ROWS($22:44))),"")</f>
        <v/>
      </c>
      <c r="B47" s="128" t="str">
        <f ca="1">IFERROR(VLOOKUP($A47,BPU,3,FALSE)&amp;IF(VLOOKUP($A47,BPU,8,FALSE)="","",CHAR(10)&amp;'Tab prix - prix unitaires'!$H$7&amp;" : ")&amp;VLOOKUP($A47,BPU,8,FALSE),"")</f>
        <v/>
      </c>
      <c r="C47" s="128"/>
      <c r="D47" s="75" t="str">
        <f t="shared" ca="1" si="3"/>
        <v/>
      </c>
      <c r="E47" s="76" t="str">
        <f t="shared" ca="1" si="4"/>
        <v/>
      </c>
      <c r="F47" s="75" t="str">
        <f t="array" aca="1" ref="F47" ca="1">IFERROR(INDEX(quantité,SMALL(IF(ISNUMBER(quantité),ROW(INDIRECT("1:"&amp;ROWS(quantité)))),ROWS($22:44))),"")</f>
        <v/>
      </c>
      <c r="G47" s="77" t="str">
        <f t="shared" ca="1" si="5"/>
        <v/>
      </c>
      <c r="H47" s="78" t="str">
        <f t="shared" ca="1" si="6"/>
        <v/>
      </c>
      <c r="I47" s="78" t="str">
        <f t="shared" ca="1" si="7"/>
        <v/>
      </c>
    </row>
    <row r="48" spans="1:11">
      <c r="A48" s="75" t="str">
        <f t="array" aca="1" ref="A48" ca="1">IFERROR(INDEX(numéro,SMALL(IF(ISNUMBER(quantité),ROW(INDIRECT("1:"&amp;ROWS(quantité)))),ROWS($22:45))),"")</f>
        <v/>
      </c>
      <c r="B48" s="128" t="str">
        <f ca="1">IFERROR(VLOOKUP($A48,BPU,3,FALSE)&amp;IF(VLOOKUP($A48,BPU,8,FALSE)="","",CHAR(10)&amp;'Tab prix - prix unitaires'!$H$7&amp;" : ")&amp;VLOOKUP($A48,BPU,8,FALSE),"")</f>
        <v/>
      </c>
      <c r="C48" s="128"/>
      <c r="D48" s="75" t="str">
        <f t="shared" ca="1" si="3"/>
        <v/>
      </c>
      <c r="E48" s="76" t="str">
        <f t="shared" ca="1" si="4"/>
        <v/>
      </c>
      <c r="F48" s="75" t="str">
        <f t="array" aca="1" ref="F48" ca="1">IFERROR(INDEX(quantité,SMALL(IF(ISNUMBER(quantité),ROW(INDIRECT("1:"&amp;ROWS(quantité)))),ROWS($22:45))),"")</f>
        <v/>
      </c>
      <c r="G48" s="77" t="str">
        <f t="shared" ca="1" si="5"/>
        <v/>
      </c>
      <c r="H48" s="78" t="str">
        <f t="shared" ca="1" si="6"/>
        <v/>
      </c>
      <c r="I48" s="78" t="str">
        <f t="shared" ca="1" si="7"/>
        <v/>
      </c>
    </row>
    <row r="49" spans="1:9">
      <c r="A49" s="75" t="str">
        <f t="array" aca="1" ref="A49" ca="1">IFERROR(INDEX(numéro,SMALL(IF(ISNUMBER(quantité),ROW(INDIRECT("1:"&amp;ROWS(quantité)))),ROWS($22:46))),"")</f>
        <v/>
      </c>
      <c r="B49" s="128" t="str">
        <f ca="1">IFERROR(VLOOKUP($A49,BPU,3,FALSE)&amp;IF(VLOOKUP($A49,BPU,8,FALSE)="","",CHAR(10)&amp;'Tab prix - prix unitaires'!$H$7&amp;" : ")&amp;VLOOKUP($A49,BPU,8,FALSE),"")</f>
        <v/>
      </c>
      <c r="C49" s="128"/>
      <c r="D49" s="75" t="str">
        <f t="shared" ca="1" si="3"/>
        <v/>
      </c>
      <c r="E49" s="76" t="str">
        <f t="shared" ca="1" si="4"/>
        <v/>
      </c>
      <c r="F49" s="75" t="str">
        <f t="array" aca="1" ref="F49" ca="1">IFERROR(INDEX(quantité,SMALL(IF(ISNUMBER(quantité),ROW(INDIRECT("1:"&amp;ROWS(quantité)))),ROWS($22:46))),"")</f>
        <v/>
      </c>
      <c r="G49" s="77" t="str">
        <f t="shared" ca="1" si="5"/>
        <v/>
      </c>
      <c r="H49" s="78" t="str">
        <f t="shared" ca="1" si="6"/>
        <v/>
      </c>
      <c r="I49" s="78" t="str">
        <f t="shared" ca="1" si="7"/>
        <v/>
      </c>
    </row>
    <row r="50" spans="1:9">
      <c r="A50" s="75" t="str">
        <f t="array" aca="1" ref="A50" ca="1">IFERROR(INDEX(numéro,SMALL(IF(ISNUMBER(quantité),ROW(INDIRECT("1:"&amp;ROWS(quantité)))),ROWS($22:47))),"")</f>
        <v/>
      </c>
      <c r="B50" s="128" t="str">
        <f ca="1">IFERROR(VLOOKUP($A50,BPU,3,FALSE)&amp;IF(VLOOKUP($A50,BPU,8,FALSE)="","",CHAR(10)&amp;'Tab prix - prix unitaires'!$H$7&amp;" : ")&amp;VLOOKUP($A50,BPU,8,FALSE),"")</f>
        <v/>
      </c>
      <c r="C50" s="128"/>
      <c r="D50" s="75" t="str">
        <f t="shared" ca="1" si="3"/>
        <v/>
      </c>
      <c r="E50" s="76" t="str">
        <f t="shared" ca="1" si="4"/>
        <v/>
      </c>
      <c r="F50" s="75" t="str">
        <f t="array" aca="1" ref="F50" ca="1">IFERROR(INDEX(quantité,SMALL(IF(ISNUMBER(quantité),ROW(INDIRECT("1:"&amp;ROWS(quantité)))),ROWS($22:47))),"")</f>
        <v/>
      </c>
      <c r="G50" s="77" t="str">
        <f t="shared" ca="1" si="5"/>
        <v/>
      </c>
      <c r="H50" s="78" t="str">
        <f t="shared" ca="1" si="6"/>
        <v/>
      </c>
      <c r="I50" s="78" t="str">
        <f t="shared" ca="1" si="7"/>
        <v/>
      </c>
    </row>
    <row r="51" spans="1:9">
      <c r="A51" s="75" t="str">
        <f t="array" aca="1" ref="A51" ca="1">IFERROR(INDEX(numéro,SMALL(IF(ISNUMBER(quantité),ROW(INDIRECT("1:"&amp;ROWS(quantité)))),ROWS($22:48))),"")</f>
        <v/>
      </c>
      <c r="B51" s="128" t="str">
        <f ca="1">IFERROR(VLOOKUP($A51,BPU,3,FALSE)&amp;IF(VLOOKUP($A51,BPU,8,FALSE)="","",CHAR(10)&amp;'Tab prix - prix unitaires'!$H$7&amp;" : ")&amp;VLOOKUP($A51,BPU,8,FALSE),"")</f>
        <v/>
      </c>
      <c r="C51" s="128"/>
      <c r="D51" s="75" t="str">
        <f t="shared" ca="1" si="3"/>
        <v/>
      </c>
      <c r="E51" s="76" t="str">
        <f t="shared" ca="1" si="4"/>
        <v/>
      </c>
      <c r="F51" s="75" t="str">
        <f t="array" aca="1" ref="F51" ca="1">IFERROR(INDEX(quantité,SMALL(IF(ISNUMBER(quantité),ROW(INDIRECT("1:"&amp;ROWS(quantité)))),ROWS($22:48))),"")</f>
        <v/>
      </c>
      <c r="G51" s="77" t="str">
        <f t="shared" ca="1" si="5"/>
        <v/>
      </c>
      <c r="H51" s="78" t="str">
        <f t="shared" ca="1" si="6"/>
        <v/>
      </c>
      <c r="I51" s="78" t="str">
        <f t="shared" ca="1" si="7"/>
        <v/>
      </c>
    </row>
    <row r="52" spans="1:9">
      <c r="A52" s="75" t="str">
        <f t="array" aca="1" ref="A52" ca="1">IFERROR(INDEX(numéro,SMALL(IF(ISNUMBER(quantité),ROW(INDIRECT("1:"&amp;ROWS(quantité)))),ROWS($22:49))),"")</f>
        <v/>
      </c>
      <c r="B52" s="128" t="str">
        <f ca="1">IFERROR(VLOOKUP($A52,BPU,3,FALSE)&amp;IF(VLOOKUP($A52,BPU,8,FALSE)="","",CHAR(10)&amp;'Tab prix - prix unitaires'!$H$7&amp;" : ")&amp;VLOOKUP($A52,BPU,8,FALSE),"")</f>
        <v/>
      </c>
      <c r="C52" s="128"/>
      <c r="D52" s="75" t="str">
        <f t="shared" ca="1" si="3"/>
        <v/>
      </c>
      <c r="E52" s="76" t="str">
        <f t="shared" ca="1" si="4"/>
        <v/>
      </c>
      <c r="F52" s="75" t="str">
        <f t="array" aca="1" ref="F52" ca="1">IFERROR(INDEX(quantité,SMALL(IF(ISNUMBER(quantité),ROW(INDIRECT("1:"&amp;ROWS(quantité)))),ROWS($22:49))),"")</f>
        <v/>
      </c>
      <c r="G52" s="77" t="str">
        <f t="shared" ca="1" si="5"/>
        <v/>
      </c>
      <c r="H52" s="78" t="str">
        <f t="shared" ca="1" si="6"/>
        <v/>
      </c>
      <c r="I52" s="78" t="str">
        <f t="shared" ca="1" si="7"/>
        <v/>
      </c>
    </row>
    <row r="53" spans="1:9">
      <c r="A53" s="75" t="str">
        <f t="array" aca="1" ref="A53" ca="1">IFERROR(INDEX(numéro,SMALL(IF(ISNUMBER(quantité),ROW(INDIRECT("1:"&amp;ROWS(quantité)))),ROWS($22:50))),"")</f>
        <v/>
      </c>
      <c r="B53" s="128" t="str">
        <f ca="1">IFERROR(VLOOKUP($A53,BPU,3,FALSE)&amp;IF(VLOOKUP($A53,BPU,8,FALSE)="","",CHAR(10)&amp;'Tab prix - prix unitaires'!$H$7&amp;" : ")&amp;VLOOKUP($A53,BPU,8,FALSE),"")</f>
        <v/>
      </c>
      <c r="C53" s="128"/>
      <c r="D53" s="75" t="str">
        <f t="shared" ca="1" si="3"/>
        <v/>
      </c>
      <c r="E53" s="76" t="str">
        <f t="shared" ca="1" si="4"/>
        <v/>
      </c>
      <c r="F53" s="75" t="str">
        <f t="array" aca="1" ref="F53" ca="1">IFERROR(INDEX(quantité,SMALL(IF(ISNUMBER(quantité),ROW(INDIRECT("1:"&amp;ROWS(quantité)))),ROWS($22:50))),"")</f>
        <v/>
      </c>
      <c r="G53" s="77" t="str">
        <f t="shared" ca="1" si="5"/>
        <v/>
      </c>
      <c r="H53" s="78" t="str">
        <f t="shared" ca="1" si="6"/>
        <v/>
      </c>
      <c r="I53" s="78" t="str">
        <f t="shared" ca="1" si="7"/>
        <v/>
      </c>
    </row>
    <row r="54" spans="1:9">
      <c r="A54" s="75" t="str">
        <f t="array" aca="1" ref="A54" ca="1">IFERROR(INDEX(numéro,SMALL(IF(ISNUMBER(quantité),ROW(INDIRECT("1:"&amp;ROWS(quantité)))),ROWS($22:51))),"")</f>
        <v/>
      </c>
      <c r="B54" s="128" t="str">
        <f ca="1">IFERROR(VLOOKUP($A54,BPU,3,FALSE)&amp;IF(VLOOKUP($A54,BPU,8,FALSE)="","",CHAR(10)&amp;'Tab prix - prix unitaires'!$H$7&amp;" : ")&amp;VLOOKUP($A54,BPU,8,FALSE),"")</f>
        <v/>
      </c>
      <c r="C54" s="128"/>
      <c r="D54" s="75" t="str">
        <f t="shared" ca="1" si="3"/>
        <v/>
      </c>
      <c r="E54" s="76" t="str">
        <f t="shared" ca="1" si="4"/>
        <v/>
      </c>
      <c r="F54" s="75" t="str">
        <f t="array" aca="1" ref="F54" ca="1">IFERROR(INDEX(quantité,SMALL(IF(ISNUMBER(quantité),ROW(INDIRECT("1:"&amp;ROWS(quantité)))),ROWS($22:51))),"")</f>
        <v/>
      </c>
      <c r="G54" s="77" t="str">
        <f t="shared" ca="1" si="5"/>
        <v/>
      </c>
      <c r="H54" s="78" t="str">
        <f t="shared" ca="1" si="6"/>
        <v/>
      </c>
      <c r="I54" s="78" t="str">
        <f t="shared" ca="1" si="7"/>
        <v/>
      </c>
    </row>
    <row r="55" spans="1:9">
      <c r="A55" s="75" t="str">
        <f t="array" aca="1" ref="A55" ca="1">IFERROR(INDEX(numéro,SMALL(IF(ISNUMBER(quantité),ROW(INDIRECT("1:"&amp;ROWS(quantité)))),ROWS($22:52))),"")</f>
        <v/>
      </c>
      <c r="B55" s="128" t="str">
        <f ca="1">IFERROR(VLOOKUP($A55,BPU,3,FALSE)&amp;IF(VLOOKUP($A55,BPU,8,FALSE)="","",CHAR(10)&amp;'Tab prix - prix unitaires'!$H$7&amp;" : ")&amp;VLOOKUP($A55,BPU,8,FALSE),"")</f>
        <v/>
      </c>
      <c r="C55" s="128"/>
      <c r="D55" s="75" t="str">
        <f t="shared" ca="1" si="3"/>
        <v/>
      </c>
      <c r="E55" s="76" t="str">
        <f t="shared" ca="1" si="4"/>
        <v/>
      </c>
      <c r="F55" s="75" t="str">
        <f t="array" aca="1" ref="F55" ca="1">IFERROR(INDEX(quantité,SMALL(IF(ISNUMBER(quantité),ROW(INDIRECT("1:"&amp;ROWS(quantité)))),ROWS($22:52))),"")</f>
        <v/>
      </c>
      <c r="G55" s="77" t="str">
        <f t="shared" ca="1" si="5"/>
        <v/>
      </c>
      <c r="H55" s="78" t="str">
        <f t="shared" ca="1" si="6"/>
        <v/>
      </c>
      <c r="I55" s="78" t="str">
        <f t="shared" ca="1" si="7"/>
        <v/>
      </c>
    </row>
    <row r="56" spans="1:9">
      <c r="A56" s="75" t="str">
        <f t="array" aca="1" ref="A56" ca="1">IFERROR(INDEX(numéro,SMALL(IF(ISNUMBER(quantité),ROW(INDIRECT("1:"&amp;ROWS(quantité)))),ROWS($22:53))),"")</f>
        <v/>
      </c>
      <c r="B56" s="128" t="str">
        <f ca="1">IFERROR(VLOOKUP($A56,BPU,3,FALSE)&amp;IF(VLOOKUP($A56,BPU,8,FALSE)="","",CHAR(10)&amp;'Tab prix - prix unitaires'!$H$7&amp;" : ")&amp;VLOOKUP($A56,BPU,8,FALSE),"")</f>
        <v/>
      </c>
      <c r="C56" s="128"/>
      <c r="D56" s="75" t="str">
        <f t="shared" ca="1" si="3"/>
        <v/>
      </c>
      <c r="E56" s="76" t="str">
        <f t="shared" ca="1" si="4"/>
        <v/>
      </c>
      <c r="F56" s="75" t="str">
        <f t="array" aca="1" ref="F56" ca="1">IFERROR(INDEX(quantité,SMALL(IF(ISNUMBER(quantité),ROW(INDIRECT("1:"&amp;ROWS(quantité)))),ROWS($22:53))),"")</f>
        <v/>
      </c>
      <c r="G56" s="77" t="str">
        <f t="shared" ca="1" si="5"/>
        <v/>
      </c>
      <c r="H56" s="78" t="str">
        <f t="shared" ca="1" si="6"/>
        <v/>
      </c>
      <c r="I56" s="78" t="str">
        <f t="shared" ca="1" si="7"/>
        <v/>
      </c>
    </row>
    <row r="57" spans="1:9">
      <c r="A57" s="75" t="str">
        <f t="array" aca="1" ref="A57" ca="1">IFERROR(INDEX(numéro,SMALL(IF(ISNUMBER(quantité),ROW(INDIRECT("1:"&amp;ROWS(quantité)))),ROWS($22:54))),"")</f>
        <v/>
      </c>
      <c r="B57" s="128" t="str">
        <f ca="1">IFERROR(VLOOKUP($A57,BPU,3,FALSE)&amp;IF(VLOOKUP($A57,BPU,8,FALSE)="","",CHAR(10)&amp;'Tab prix - prix unitaires'!$H$7&amp;" : ")&amp;VLOOKUP($A57,BPU,8,FALSE),"")</f>
        <v/>
      </c>
      <c r="C57" s="128"/>
      <c r="D57" s="75" t="str">
        <f t="shared" ca="1" si="3"/>
        <v/>
      </c>
      <c r="E57" s="76" t="str">
        <f t="shared" ca="1" si="4"/>
        <v/>
      </c>
      <c r="F57" s="75" t="str">
        <f t="array" aca="1" ref="F57" ca="1">IFERROR(INDEX(quantité,SMALL(IF(ISNUMBER(quantité),ROW(INDIRECT("1:"&amp;ROWS(quantité)))),ROWS($22:54))),"")</f>
        <v/>
      </c>
      <c r="G57" s="77" t="str">
        <f t="shared" ca="1" si="5"/>
        <v/>
      </c>
      <c r="H57" s="78" t="str">
        <f t="shared" ca="1" si="6"/>
        <v/>
      </c>
      <c r="I57" s="78" t="str">
        <f t="shared" ca="1" si="7"/>
        <v/>
      </c>
    </row>
    <row r="58" spans="1:9">
      <c r="A58" s="75" t="str">
        <f t="array" aca="1" ref="A58" ca="1">IFERROR(INDEX(numéro,SMALL(IF(ISNUMBER(quantité),ROW(INDIRECT("1:"&amp;ROWS(quantité)))),ROWS($22:55))),"")</f>
        <v/>
      </c>
      <c r="B58" s="128" t="str">
        <f ca="1">IFERROR(VLOOKUP($A58,BPU,3,FALSE)&amp;IF(VLOOKUP($A58,BPU,8,FALSE)="","",CHAR(10)&amp;'Tab prix - prix unitaires'!$H$7&amp;" : ")&amp;VLOOKUP($A58,BPU,8,FALSE),"")</f>
        <v/>
      </c>
      <c r="C58" s="128"/>
      <c r="D58" s="75" t="str">
        <f t="shared" ca="1" si="3"/>
        <v/>
      </c>
      <c r="E58" s="76" t="str">
        <f t="shared" ca="1" si="4"/>
        <v/>
      </c>
      <c r="F58" s="75" t="str">
        <f t="array" aca="1" ref="F58" ca="1">IFERROR(INDEX(quantité,SMALL(IF(ISNUMBER(quantité),ROW(INDIRECT("1:"&amp;ROWS(quantité)))),ROWS($22:55))),"")</f>
        <v/>
      </c>
      <c r="G58" s="77" t="str">
        <f t="shared" ca="1" si="5"/>
        <v/>
      </c>
      <c r="H58" s="78" t="str">
        <f t="shared" ca="1" si="6"/>
        <v/>
      </c>
      <c r="I58" s="78" t="str">
        <f t="shared" ca="1" si="7"/>
        <v/>
      </c>
    </row>
    <row r="59" spans="1:9">
      <c r="A59" s="75" t="str">
        <f t="array" aca="1" ref="A59" ca="1">IFERROR(INDEX(numéro,SMALL(IF(ISNUMBER(quantité),ROW(INDIRECT("1:"&amp;ROWS(quantité)))),ROWS($22:56))),"")</f>
        <v/>
      </c>
      <c r="B59" s="128" t="str">
        <f ca="1">IFERROR(VLOOKUP($A59,BPU,3,FALSE)&amp;IF(VLOOKUP($A59,BPU,8,FALSE)="","",CHAR(10)&amp;'Tab prix - prix unitaires'!$H$7&amp;" : ")&amp;VLOOKUP($A59,BPU,8,FALSE),"")</f>
        <v/>
      </c>
      <c r="C59" s="128"/>
      <c r="D59" s="75" t="str">
        <f t="shared" ca="1" si="3"/>
        <v/>
      </c>
      <c r="E59" s="76" t="str">
        <f t="shared" ca="1" si="4"/>
        <v/>
      </c>
      <c r="F59" s="75" t="str">
        <f t="array" aca="1" ref="F59" ca="1">IFERROR(INDEX(quantité,SMALL(IF(ISNUMBER(quantité),ROW(INDIRECT("1:"&amp;ROWS(quantité)))),ROWS($22:56))),"")</f>
        <v/>
      </c>
      <c r="G59" s="77" t="str">
        <f t="shared" ca="1" si="5"/>
        <v/>
      </c>
      <c r="H59" s="78" t="str">
        <f t="shared" ca="1" si="6"/>
        <v/>
      </c>
      <c r="I59" s="78" t="str">
        <f t="shared" ca="1" si="7"/>
        <v/>
      </c>
    </row>
    <row r="60" spans="1:9">
      <c r="A60" s="75" t="str">
        <f t="array" aca="1" ref="A60" ca="1">IFERROR(INDEX(numéro,SMALL(IF(ISNUMBER(quantité),ROW(INDIRECT("1:"&amp;ROWS(quantité)))),ROWS($22:57))),"")</f>
        <v/>
      </c>
      <c r="B60" s="128" t="str">
        <f ca="1">IFERROR(VLOOKUP($A60,BPU,3,FALSE)&amp;IF(VLOOKUP($A60,BPU,8,FALSE)="","",CHAR(10)&amp;'Tab prix - prix unitaires'!$H$7&amp;" : ")&amp;VLOOKUP($A60,BPU,8,FALSE),"")</f>
        <v/>
      </c>
      <c r="C60" s="128"/>
      <c r="D60" s="75" t="str">
        <f t="shared" ca="1" si="3"/>
        <v/>
      </c>
      <c r="E60" s="76" t="str">
        <f t="shared" ca="1" si="4"/>
        <v/>
      </c>
      <c r="F60" s="75" t="str">
        <f t="array" aca="1" ref="F60" ca="1">IFERROR(INDEX(quantité,SMALL(IF(ISNUMBER(quantité),ROW(INDIRECT("1:"&amp;ROWS(quantité)))),ROWS($22:57))),"")</f>
        <v/>
      </c>
      <c r="G60" s="77" t="str">
        <f t="shared" ca="1" si="5"/>
        <v/>
      </c>
      <c r="H60" s="78" t="str">
        <f t="shared" ca="1" si="6"/>
        <v/>
      </c>
      <c r="I60" s="78" t="str">
        <f t="shared" ca="1" si="7"/>
        <v/>
      </c>
    </row>
    <row r="61" spans="1:9">
      <c r="A61" s="75" t="str">
        <f t="array" aca="1" ref="A61" ca="1">IFERROR(INDEX(numéro,SMALL(IF(ISNUMBER(quantité),ROW(INDIRECT("1:"&amp;ROWS(quantité)))),ROWS($22:58))),"")</f>
        <v/>
      </c>
      <c r="B61" s="128" t="str">
        <f ca="1">IFERROR(VLOOKUP($A61,BPU,3,FALSE)&amp;IF(VLOOKUP($A61,BPU,8,FALSE)="","",CHAR(10)&amp;'Tab prix - prix unitaires'!$H$7&amp;" : ")&amp;VLOOKUP($A61,BPU,8,FALSE),"")</f>
        <v/>
      </c>
      <c r="C61" s="128"/>
      <c r="D61" s="75" t="str">
        <f t="shared" ca="1" si="3"/>
        <v/>
      </c>
      <c r="E61" s="76" t="str">
        <f t="shared" ca="1" si="4"/>
        <v/>
      </c>
      <c r="F61" s="75" t="str">
        <f t="array" aca="1" ref="F61" ca="1">IFERROR(INDEX(quantité,SMALL(IF(ISNUMBER(quantité),ROW(INDIRECT("1:"&amp;ROWS(quantité)))),ROWS($22:58))),"")</f>
        <v/>
      </c>
      <c r="G61" s="77" t="str">
        <f t="shared" ca="1" si="5"/>
        <v/>
      </c>
      <c r="H61" s="78" t="str">
        <f t="shared" ca="1" si="6"/>
        <v/>
      </c>
      <c r="I61" s="78" t="str">
        <f t="shared" ca="1" si="7"/>
        <v/>
      </c>
    </row>
    <row r="62" spans="1:9">
      <c r="A62" s="75" t="str">
        <f t="array" aca="1" ref="A62" ca="1">IFERROR(INDEX(numéro,SMALL(IF(ISNUMBER(quantité),ROW(INDIRECT("1:"&amp;ROWS(quantité)))),ROWS($22:59))),"")</f>
        <v/>
      </c>
      <c r="B62" s="128" t="str">
        <f ca="1">IFERROR(VLOOKUP($A62,BPU,3,FALSE)&amp;IF(VLOOKUP($A62,BPU,8,FALSE)="","",CHAR(10)&amp;'Tab prix - prix unitaires'!$H$7&amp;" : ")&amp;VLOOKUP($A62,BPU,8,FALSE),"")</f>
        <v/>
      </c>
      <c r="C62" s="128"/>
      <c r="D62" s="75" t="str">
        <f t="shared" ca="1" si="3"/>
        <v/>
      </c>
      <c r="E62" s="76" t="str">
        <f t="shared" ca="1" si="4"/>
        <v/>
      </c>
      <c r="F62" s="75" t="str">
        <f t="array" aca="1" ref="F62" ca="1">IFERROR(INDEX(quantité,SMALL(IF(ISNUMBER(quantité),ROW(INDIRECT("1:"&amp;ROWS(quantité)))),ROWS($22:59))),"")</f>
        <v/>
      </c>
      <c r="G62" s="77" t="str">
        <f t="shared" ca="1" si="5"/>
        <v/>
      </c>
      <c r="H62" s="78" t="str">
        <f t="shared" ca="1" si="6"/>
        <v/>
      </c>
      <c r="I62" s="78" t="str">
        <f t="shared" ca="1" si="7"/>
        <v/>
      </c>
    </row>
    <row r="63" spans="1:9">
      <c r="A63" s="75" t="str">
        <f t="array" aca="1" ref="A63" ca="1">IFERROR(INDEX(numéro,SMALL(IF(ISNUMBER(quantité),ROW(INDIRECT("1:"&amp;ROWS(quantité)))),ROWS($22:60))),"")</f>
        <v/>
      </c>
      <c r="B63" s="128" t="str">
        <f ca="1">IFERROR(VLOOKUP($A63,BPU,3,FALSE)&amp;IF(VLOOKUP($A63,BPU,8,FALSE)="","",CHAR(10)&amp;'Tab prix - prix unitaires'!$H$7&amp;" : ")&amp;VLOOKUP($A63,BPU,8,FALSE),"")</f>
        <v/>
      </c>
      <c r="C63" s="128"/>
      <c r="D63" s="75" t="str">
        <f t="shared" ca="1" si="3"/>
        <v/>
      </c>
      <c r="E63" s="76" t="str">
        <f t="shared" ca="1" si="4"/>
        <v/>
      </c>
      <c r="F63" s="75" t="str">
        <f t="array" aca="1" ref="F63" ca="1">IFERROR(INDEX(quantité,SMALL(IF(ISNUMBER(quantité),ROW(INDIRECT("1:"&amp;ROWS(quantité)))),ROWS($22:60))),"")</f>
        <v/>
      </c>
      <c r="G63" s="77" t="str">
        <f t="shared" ca="1" si="5"/>
        <v/>
      </c>
      <c r="H63" s="78" t="str">
        <f t="shared" ca="1" si="6"/>
        <v/>
      </c>
      <c r="I63" s="78" t="str">
        <f t="shared" ca="1" si="7"/>
        <v/>
      </c>
    </row>
    <row r="64" spans="1:9">
      <c r="A64" s="75" t="str">
        <f t="array" aca="1" ref="A64" ca="1">IFERROR(INDEX(numéro,SMALL(IF(ISNUMBER(quantité),ROW(INDIRECT("1:"&amp;ROWS(quantité)))),ROWS($22:61))),"")</f>
        <v/>
      </c>
      <c r="B64" s="128" t="str">
        <f ca="1">IFERROR(VLOOKUP($A64,BPU,3,FALSE)&amp;IF(VLOOKUP($A64,BPU,8,FALSE)="","",CHAR(10)&amp;'Tab prix - prix unitaires'!$H$7&amp;" : ")&amp;VLOOKUP($A64,BPU,8,FALSE),"")</f>
        <v/>
      </c>
      <c r="C64" s="128"/>
      <c r="D64" s="75" t="str">
        <f t="shared" ca="1" si="3"/>
        <v/>
      </c>
      <c r="E64" s="76" t="str">
        <f t="shared" ca="1" si="4"/>
        <v/>
      </c>
      <c r="F64" s="75" t="str">
        <f t="array" aca="1" ref="F64" ca="1">IFERROR(INDEX(quantité,SMALL(IF(ISNUMBER(quantité),ROW(INDIRECT("1:"&amp;ROWS(quantité)))),ROWS($22:61))),"")</f>
        <v/>
      </c>
      <c r="G64" s="77" t="str">
        <f t="shared" ca="1" si="5"/>
        <v/>
      </c>
      <c r="H64" s="78" t="str">
        <f t="shared" ca="1" si="6"/>
        <v/>
      </c>
      <c r="I64" s="78" t="str">
        <f t="shared" ca="1" si="7"/>
        <v/>
      </c>
    </row>
    <row r="65" spans="1:9">
      <c r="A65" s="75" t="str">
        <f t="array" aca="1" ref="A65" ca="1">IFERROR(INDEX(numéro,SMALL(IF(ISNUMBER(quantité),ROW(INDIRECT("1:"&amp;ROWS(quantité)))),ROWS($22:62))),"")</f>
        <v/>
      </c>
      <c r="B65" s="128" t="str">
        <f ca="1">IFERROR(VLOOKUP($A65,BPU,3,FALSE)&amp;IF(VLOOKUP($A65,BPU,8,FALSE)="","",CHAR(10)&amp;'Tab prix - prix unitaires'!$H$7&amp;" : ")&amp;VLOOKUP($A65,BPU,8,FALSE),"")</f>
        <v/>
      </c>
      <c r="C65" s="128"/>
      <c r="D65" s="75" t="str">
        <f t="shared" ca="1" si="3"/>
        <v/>
      </c>
      <c r="E65" s="76" t="str">
        <f t="shared" ca="1" si="4"/>
        <v/>
      </c>
      <c r="F65" s="75" t="str">
        <f t="array" aca="1" ref="F65" ca="1">IFERROR(INDEX(quantité,SMALL(IF(ISNUMBER(quantité),ROW(INDIRECT("1:"&amp;ROWS(quantité)))),ROWS($22:62))),"")</f>
        <v/>
      </c>
      <c r="G65" s="77" t="str">
        <f t="shared" ca="1" si="5"/>
        <v/>
      </c>
      <c r="H65" s="78" t="str">
        <f t="shared" ca="1" si="6"/>
        <v/>
      </c>
      <c r="I65" s="78" t="str">
        <f t="shared" ca="1" si="7"/>
        <v/>
      </c>
    </row>
    <row r="66" spans="1:9">
      <c r="A66" s="75" t="str">
        <f t="array" aca="1" ref="A66" ca="1">IFERROR(INDEX(numéro,SMALL(IF(ISNUMBER(quantité),ROW(INDIRECT("1:"&amp;ROWS(quantité)))),ROWS($22:63))),"")</f>
        <v/>
      </c>
      <c r="B66" s="128" t="str">
        <f ca="1">IFERROR(VLOOKUP($A66,BPU,3,FALSE)&amp;IF(VLOOKUP($A66,BPU,8,FALSE)="","",CHAR(10)&amp;'Tab prix - prix unitaires'!$H$7&amp;" : ")&amp;VLOOKUP($A66,BPU,8,FALSE),"")</f>
        <v/>
      </c>
      <c r="C66" s="128"/>
      <c r="D66" s="75" t="str">
        <f t="shared" ca="1" si="3"/>
        <v/>
      </c>
      <c r="E66" s="76" t="str">
        <f t="shared" ca="1" si="4"/>
        <v/>
      </c>
      <c r="F66" s="75" t="str">
        <f t="array" aca="1" ref="F66" ca="1">IFERROR(INDEX(quantité,SMALL(IF(ISNUMBER(quantité),ROW(INDIRECT("1:"&amp;ROWS(quantité)))),ROWS($22:63))),"")</f>
        <v/>
      </c>
      <c r="G66" s="77" t="str">
        <f t="shared" ca="1" si="5"/>
        <v/>
      </c>
      <c r="H66" s="78" t="str">
        <f t="shared" ca="1" si="6"/>
        <v/>
      </c>
      <c r="I66" s="78" t="str">
        <f t="shared" ca="1" si="7"/>
        <v/>
      </c>
    </row>
    <row r="67" spans="1:9">
      <c r="A67" s="75" t="str">
        <f t="array" aca="1" ref="A67" ca="1">IFERROR(INDEX(numéro,SMALL(IF(ISNUMBER(quantité),ROW(INDIRECT("1:"&amp;ROWS(quantité)))),ROWS($22:64))),"")</f>
        <v/>
      </c>
      <c r="B67" s="128" t="str">
        <f ca="1">IFERROR(VLOOKUP($A67,BPU,3,FALSE)&amp;IF(VLOOKUP($A67,BPU,8,FALSE)="","",CHAR(10)&amp;'Tab prix - prix unitaires'!$H$7&amp;" : ")&amp;VLOOKUP($A67,BPU,8,FALSE),"")</f>
        <v/>
      </c>
      <c r="C67" s="128"/>
      <c r="D67" s="75" t="str">
        <f t="shared" ca="1" si="3"/>
        <v/>
      </c>
      <c r="E67" s="76" t="str">
        <f t="shared" ca="1" si="4"/>
        <v/>
      </c>
      <c r="F67" s="75" t="str">
        <f t="array" aca="1" ref="F67" ca="1">IFERROR(INDEX(quantité,SMALL(IF(ISNUMBER(quantité),ROW(INDIRECT("1:"&amp;ROWS(quantité)))),ROWS($22:64))),"")</f>
        <v/>
      </c>
      <c r="G67" s="77" t="str">
        <f t="shared" ca="1" si="5"/>
        <v/>
      </c>
      <c r="H67" s="78" t="str">
        <f t="shared" ca="1" si="6"/>
        <v/>
      </c>
      <c r="I67" s="78" t="str">
        <f t="shared" ca="1" si="7"/>
        <v/>
      </c>
    </row>
    <row r="68" spans="1:9">
      <c r="A68" s="75" t="str">
        <f t="array" aca="1" ref="A68" ca="1">IFERROR(INDEX(numéro,SMALL(IF(ISNUMBER(quantité),ROW(INDIRECT("1:"&amp;ROWS(quantité)))),ROWS($22:65))),"")</f>
        <v/>
      </c>
      <c r="B68" s="128" t="str">
        <f ca="1">IFERROR(VLOOKUP($A68,BPU,3,FALSE)&amp;IF(VLOOKUP($A68,BPU,8,FALSE)="","",CHAR(10)&amp;'Tab prix - prix unitaires'!$H$7&amp;" : ")&amp;VLOOKUP($A68,BPU,8,FALSE),"")</f>
        <v/>
      </c>
      <c r="C68" s="128"/>
      <c r="D68" s="75" t="str">
        <f t="shared" ca="1" si="3"/>
        <v/>
      </c>
      <c r="E68" s="76" t="str">
        <f t="shared" ca="1" si="4"/>
        <v/>
      </c>
      <c r="F68" s="75" t="str">
        <f t="array" aca="1" ref="F68" ca="1">IFERROR(INDEX(quantité,SMALL(IF(ISNUMBER(quantité),ROW(INDIRECT("1:"&amp;ROWS(quantité)))),ROWS($22:65))),"")</f>
        <v/>
      </c>
      <c r="G68" s="77" t="str">
        <f t="shared" ca="1" si="5"/>
        <v/>
      </c>
      <c r="H68" s="78" t="str">
        <f t="shared" ca="1" si="6"/>
        <v/>
      </c>
      <c r="I68" s="78" t="str">
        <f t="shared" ca="1" si="7"/>
        <v/>
      </c>
    </row>
    <row r="69" spans="1:9">
      <c r="A69" s="75" t="str">
        <f t="array" aca="1" ref="A69" ca="1">IFERROR(INDEX(numéro,SMALL(IF(ISNUMBER(quantité),ROW(INDIRECT("1:"&amp;ROWS(quantité)))),ROWS($22:66))),"")</f>
        <v/>
      </c>
      <c r="B69" s="128" t="str">
        <f ca="1">IFERROR(VLOOKUP($A69,BPU,3,FALSE)&amp;IF(VLOOKUP($A69,BPU,8,FALSE)="","",CHAR(10)&amp;'Tab prix - prix unitaires'!$H$7&amp;" : ")&amp;VLOOKUP($A69,BPU,8,FALSE),"")</f>
        <v/>
      </c>
      <c r="C69" s="128"/>
      <c r="D69" s="75" t="str">
        <f t="shared" ca="1" si="3"/>
        <v/>
      </c>
      <c r="E69" s="76" t="str">
        <f t="shared" ca="1" si="4"/>
        <v/>
      </c>
      <c r="F69" s="75" t="str">
        <f t="array" aca="1" ref="F69" ca="1">IFERROR(INDEX(quantité,SMALL(IF(ISNUMBER(quantité),ROW(INDIRECT("1:"&amp;ROWS(quantité)))),ROWS($22:66))),"")</f>
        <v/>
      </c>
      <c r="G69" s="77" t="str">
        <f t="shared" ca="1" si="5"/>
        <v/>
      </c>
      <c r="H69" s="78" t="str">
        <f t="shared" ca="1" si="6"/>
        <v/>
      </c>
      <c r="I69" s="78" t="str">
        <f t="shared" ca="1" si="7"/>
        <v/>
      </c>
    </row>
    <row r="70" spans="1:9">
      <c r="A70" s="75" t="str">
        <f t="array" aca="1" ref="A70" ca="1">IFERROR(INDEX(numéro,SMALL(IF(ISNUMBER(quantité),ROW(INDIRECT("1:"&amp;ROWS(quantité)))),ROWS($22:67))),"")</f>
        <v/>
      </c>
      <c r="B70" s="128" t="str">
        <f ca="1">IFERROR(VLOOKUP($A70,BPU,3,FALSE)&amp;IF(VLOOKUP($A70,BPU,8,FALSE)="","",CHAR(10)&amp;'Tab prix - prix unitaires'!$H$7&amp;" : ")&amp;VLOOKUP($A70,BPU,8,FALSE),"")</f>
        <v/>
      </c>
      <c r="C70" s="128"/>
      <c r="D70" s="75" t="str">
        <f t="shared" ca="1" si="3"/>
        <v/>
      </c>
      <c r="E70" s="76" t="str">
        <f t="shared" ca="1" si="4"/>
        <v/>
      </c>
      <c r="F70" s="75" t="str">
        <f t="array" aca="1" ref="F70" ca="1">IFERROR(INDEX(quantité,SMALL(IF(ISNUMBER(quantité),ROW(INDIRECT("1:"&amp;ROWS(quantité)))),ROWS($22:67))),"")</f>
        <v/>
      </c>
      <c r="G70" s="77" t="str">
        <f t="shared" ca="1" si="5"/>
        <v/>
      </c>
      <c r="H70" s="78" t="str">
        <f t="shared" ca="1" si="6"/>
        <v/>
      </c>
      <c r="I70" s="78" t="str">
        <f t="shared" ca="1" si="7"/>
        <v/>
      </c>
    </row>
    <row r="71" spans="1:9">
      <c r="A71" s="75" t="str">
        <f t="array" aca="1" ref="A71" ca="1">IFERROR(INDEX(numéro,SMALL(IF(ISNUMBER(quantité),ROW(INDIRECT("1:"&amp;ROWS(quantité)))),ROWS($22:68))),"")</f>
        <v/>
      </c>
      <c r="B71" s="128" t="str">
        <f ca="1">IFERROR(VLOOKUP($A71,BPU,3,FALSE)&amp;IF(VLOOKUP($A71,BPU,8,FALSE)="","",CHAR(10)&amp;'Tab prix - prix unitaires'!$H$7&amp;" : ")&amp;VLOOKUP($A71,BPU,8,FALSE),"")</f>
        <v/>
      </c>
      <c r="C71" s="128"/>
      <c r="D71" s="75" t="str">
        <f t="shared" ca="1" si="3"/>
        <v/>
      </c>
      <c r="E71" s="76" t="str">
        <f t="shared" ca="1" si="4"/>
        <v/>
      </c>
      <c r="F71" s="75" t="str">
        <f t="array" aca="1" ref="F71" ca="1">IFERROR(INDEX(quantité,SMALL(IF(ISNUMBER(quantité),ROW(INDIRECT("1:"&amp;ROWS(quantité)))),ROWS($22:68))),"")</f>
        <v/>
      </c>
      <c r="G71" s="77" t="str">
        <f t="shared" ca="1" si="5"/>
        <v/>
      </c>
      <c r="H71" s="78" t="str">
        <f t="shared" ca="1" si="6"/>
        <v/>
      </c>
      <c r="I71" s="78" t="str">
        <f t="shared" ca="1" si="7"/>
        <v/>
      </c>
    </row>
    <row r="72" spans="1:9">
      <c r="A72" s="75" t="str">
        <f t="array" aca="1" ref="A72" ca="1">IFERROR(INDEX(numéro,SMALL(IF(ISNUMBER(quantité),ROW(INDIRECT("1:"&amp;ROWS(quantité)))),ROWS($22:69))),"")</f>
        <v/>
      </c>
      <c r="B72" s="128" t="str">
        <f ca="1">IFERROR(VLOOKUP($A72,BPU,3,FALSE)&amp;IF(VLOOKUP($A72,BPU,8,FALSE)="","",CHAR(10)&amp;'Tab prix - prix unitaires'!$H$7&amp;" : ")&amp;VLOOKUP($A72,BPU,8,FALSE),"")</f>
        <v/>
      </c>
      <c r="C72" s="128"/>
      <c r="D72" s="75" t="str">
        <f t="shared" ca="1" si="3"/>
        <v/>
      </c>
      <c r="E72" s="76" t="str">
        <f t="shared" ca="1" si="4"/>
        <v/>
      </c>
      <c r="F72" s="75" t="str">
        <f t="array" aca="1" ref="F72" ca="1">IFERROR(INDEX(quantité,SMALL(IF(ISNUMBER(quantité),ROW(INDIRECT("1:"&amp;ROWS(quantité)))),ROWS($22:69))),"")</f>
        <v/>
      </c>
      <c r="G72" s="77" t="str">
        <f t="shared" ca="1" si="5"/>
        <v/>
      </c>
      <c r="H72" s="78" t="str">
        <f t="shared" ca="1" si="6"/>
        <v/>
      </c>
      <c r="I72" s="78" t="str">
        <f t="shared" ca="1" si="7"/>
        <v/>
      </c>
    </row>
    <row r="73" spans="1:9">
      <c r="A73" s="75" t="str">
        <f t="array" aca="1" ref="A73" ca="1">IFERROR(INDEX(numéro,SMALL(IF(ISNUMBER(quantité),ROW(INDIRECT("1:"&amp;ROWS(quantité)))),ROWS($22:70))),"")</f>
        <v/>
      </c>
      <c r="B73" s="128" t="str">
        <f ca="1">IFERROR(VLOOKUP($A73,BPU,3,FALSE)&amp;IF(VLOOKUP($A73,BPU,8,FALSE)="","",CHAR(10)&amp;'Tab prix - prix unitaires'!$H$7&amp;" : ")&amp;VLOOKUP($A73,BPU,8,FALSE),"")</f>
        <v/>
      </c>
      <c r="C73" s="128"/>
      <c r="D73" s="75" t="str">
        <f t="shared" ca="1" si="3"/>
        <v/>
      </c>
      <c r="E73" s="76" t="str">
        <f t="shared" ca="1" si="4"/>
        <v/>
      </c>
      <c r="F73" s="75" t="str">
        <f t="array" aca="1" ref="F73" ca="1">IFERROR(INDEX(quantité,SMALL(IF(ISNUMBER(quantité),ROW(INDIRECT("1:"&amp;ROWS(quantité)))),ROWS($22:70))),"")</f>
        <v/>
      </c>
      <c r="G73" s="77" t="str">
        <f t="shared" ca="1" si="5"/>
        <v/>
      </c>
      <c r="H73" s="78" t="str">
        <f t="shared" ca="1" si="6"/>
        <v/>
      </c>
      <c r="I73" s="78" t="str">
        <f t="shared" ca="1" si="7"/>
        <v/>
      </c>
    </row>
    <row r="74" spans="1:9">
      <c r="A74" s="75" t="str">
        <f t="array" aca="1" ref="A74" ca="1">IFERROR(INDEX(numéro,SMALL(IF(ISNUMBER(quantité),ROW(INDIRECT("1:"&amp;ROWS(quantité)))),ROWS($22:71))),"")</f>
        <v/>
      </c>
      <c r="B74" s="128" t="str">
        <f ca="1">IFERROR(VLOOKUP($A74,BPU,3,FALSE)&amp;IF(VLOOKUP($A74,BPU,8,FALSE)="","",CHAR(10)&amp;'Tab prix - prix unitaires'!$H$7&amp;" : ")&amp;VLOOKUP($A74,BPU,8,FALSE),"")</f>
        <v/>
      </c>
      <c r="C74" s="128"/>
      <c r="D74" s="75" t="str">
        <f t="shared" ca="1" si="3"/>
        <v/>
      </c>
      <c r="E74" s="76" t="str">
        <f t="shared" ca="1" si="4"/>
        <v/>
      </c>
      <c r="F74" s="75" t="str">
        <f t="array" aca="1" ref="F74" ca="1">IFERROR(INDEX(quantité,SMALL(IF(ISNUMBER(quantité),ROW(INDIRECT("1:"&amp;ROWS(quantité)))),ROWS($22:71))),"")</f>
        <v/>
      </c>
      <c r="G74" s="77" t="str">
        <f t="shared" ca="1" si="5"/>
        <v/>
      </c>
      <c r="H74" s="78" t="str">
        <f t="shared" ca="1" si="6"/>
        <v/>
      </c>
      <c r="I74" s="78" t="str">
        <f t="shared" ca="1" si="7"/>
        <v/>
      </c>
    </row>
    <row r="75" spans="1:9">
      <c r="A75" s="75" t="str">
        <f t="array" aca="1" ref="A75" ca="1">IFERROR(INDEX(numéro,SMALL(IF(ISNUMBER(quantité),ROW(INDIRECT("1:"&amp;ROWS(quantité)))),ROWS($22:72))),"")</f>
        <v/>
      </c>
      <c r="B75" s="128" t="str">
        <f ca="1">IFERROR(VLOOKUP($A75,BPU,3,FALSE)&amp;IF(VLOOKUP($A75,BPU,8,FALSE)="","",CHAR(10)&amp;'Tab prix - prix unitaires'!$H$7&amp;" : ")&amp;VLOOKUP($A75,BPU,8,FALSE),"")</f>
        <v/>
      </c>
      <c r="C75" s="128"/>
      <c r="D75" s="75" t="str">
        <f t="shared" ca="1" si="3"/>
        <v/>
      </c>
      <c r="E75" s="76" t="str">
        <f t="shared" ca="1" si="4"/>
        <v/>
      </c>
      <c r="F75" s="75" t="str">
        <f t="array" aca="1" ref="F75" ca="1">IFERROR(INDEX(quantité,SMALL(IF(ISNUMBER(quantité),ROW(INDIRECT("1:"&amp;ROWS(quantité)))),ROWS($22:72))),"")</f>
        <v/>
      </c>
      <c r="G75" s="77" t="str">
        <f t="shared" ca="1" si="5"/>
        <v/>
      </c>
      <c r="H75" s="78" t="str">
        <f t="shared" ca="1" si="6"/>
        <v/>
      </c>
      <c r="I75" s="78" t="str">
        <f t="shared" ca="1" si="7"/>
        <v/>
      </c>
    </row>
    <row r="76" spans="1:9">
      <c r="A76" s="75" t="str">
        <f t="array" aca="1" ref="A76" ca="1">IFERROR(INDEX(numéro,SMALL(IF(ISNUMBER(quantité),ROW(INDIRECT("1:"&amp;ROWS(quantité)))),ROWS($22:73))),"")</f>
        <v/>
      </c>
      <c r="B76" s="128" t="str">
        <f ca="1">IFERROR(VLOOKUP($A76,BPU,3,FALSE)&amp;IF(VLOOKUP($A76,BPU,8,FALSE)="","",CHAR(10)&amp;'Tab prix - prix unitaires'!$H$7&amp;" : ")&amp;VLOOKUP($A76,BPU,8,FALSE),"")</f>
        <v/>
      </c>
      <c r="C76" s="128"/>
      <c r="D76" s="75" t="str">
        <f t="shared" ca="1" si="3"/>
        <v/>
      </c>
      <c r="E76" s="76" t="str">
        <f t="shared" ca="1" si="4"/>
        <v/>
      </c>
      <c r="F76" s="75" t="str">
        <f t="array" aca="1" ref="F76" ca="1">IFERROR(INDEX(quantité,SMALL(IF(ISNUMBER(quantité),ROW(INDIRECT("1:"&amp;ROWS(quantité)))),ROWS($22:73))),"")</f>
        <v/>
      </c>
      <c r="G76" s="77" t="str">
        <f t="shared" ca="1" si="5"/>
        <v/>
      </c>
      <c r="H76" s="78" t="str">
        <f t="shared" ca="1" si="6"/>
        <v/>
      </c>
      <c r="I76" s="78" t="str">
        <f t="shared" ca="1" si="7"/>
        <v/>
      </c>
    </row>
    <row r="77" spans="1:9">
      <c r="A77" s="75" t="str">
        <f t="array" aca="1" ref="A77" ca="1">IFERROR(INDEX(numéro,SMALL(IF(ISNUMBER(quantité),ROW(INDIRECT("1:"&amp;ROWS(quantité)))),ROWS($22:74))),"")</f>
        <v/>
      </c>
      <c r="B77" s="128" t="str">
        <f ca="1">IFERROR(VLOOKUP($A77,BPU,3,FALSE)&amp;IF(VLOOKUP($A77,BPU,8,FALSE)="","",CHAR(10)&amp;'Tab prix - prix unitaires'!$H$7&amp;" : ")&amp;VLOOKUP($A77,BPU,8,FALSE),"")</f>
        <v/>
      </c>
      <c r="C77" s="128"/>
      <c r="D77" s="75" t="str">
        <f t="shared" ca="1" si="3"/>
        <v/>
      </c>
      <c r="E77" s="76" t="str">
        <f t="shared" ca="1" si="4"/>
        <v/>
      </c>
      <c r="F77" s="75" t="str">
        <f t="array" aca="1" ref="F77" ca="1">IFERROR(INDEX(quantité,SMALL(IF(ISNUMBER(quantité),ROW(INDIRECT("1:"&amp;ROWS(quantité)))),ROWS($22:74))),"")</f>
        <v/>
      </c>
      <c r="G77" s="77" t="str">
        <f t="shared" ca="1" si="5"/>
        <v/>
      </c>
      <c r="H77" s="78" t="str">
        <f t="shared" ca="1" si="6"/>
        <v/>
      </c>
      <c r="I77" s="78" t="str">
        <f t="shared" ca="1" si="7"/>
        <v/>
      </c>
    </row>
    <row r="78" spans="1:9">
      <c r="A78" s="75" t="str">
        <f t="array" aca="1" ref="A78" ca="1">IFERROR(INDEX(numéro,SMALL(IF(ISNUMBER(quantité),ROW(INDIRECT("1:"&amp;ROWS(quantité)))),ROWS($22:75))),"")</f>
        <v/>
      </c>
      <c r="B78" s="128" t="str">
        <f ca="1">IFERROR(VLOOKUP($A78,BPU,3,FALSE)&amp;IF(VLOOKUP($A78,BPU,8,FALSE)="","",CHAR(10)&amp;'Tab prix - prix unitaires'!$H$7&amp;" : ")&amp;VLOOKUP($A78,BPU,8,FALSE),"")</f>
        <v/>
      </c>
      <c r="C78" s="128"/>
      <c r="D78" s="75" t="str">
        <f t="shared" ca="1" si="3"/>
        <v/>
      </c>
      <c r="E78" s="76" t="str">
        <f t="shared" ca="1" si="4"/>
        <v/>
      </c>
      <c r="F78" s="75" t="str">
        <f t="array" aca="1" ref="F78" ca="1">IFERROR(INDEX(quantité,SMALL(IF(ISNUMBER(quantité),ROW(INDIRECT("1:"&amp;ROWS(quantité)))),ROWS($22:75))),"")</f>
        <v/>
      </c>
      <c r="G78" s="77" t="str">
        <f t="shared" ca="1" si="5"/>
        <v/>
      </c>
      <c r="H78" s="78" t="str">
        <f t="shared" ca="1" si="6"/>
        <v/>
      </c>
      <c r="I78" s="78" t="str">
        <f t="shared" ca="1" si="7"/>
        <v/>
      </c>
    </row>
    <row r="79" spans="1:9">
      <c r="A79" s="75" t="str">
        <f t="array" aca="1" ref="A79" ca="1">IFERROR(INDEX(numéro,SMALL(IF(ISNUMBER(quantité),ROW(INDIRECT("1:"&amp;ROWS(quantité)))),ROWS($22:76))),"")</f>
        <v/>
      </c>
      <c r="B79" s="128" t="str">
        <f ca="1">IFERROR(VLOOKUP($A79,BPU,3,FALSE)&amp;IF(VLOOKUP($A79,BPU,8,FALSE)="","",CHAR(10)&amp;'Tab prix - prix unitaires'!$H$7&amp;" : ")&amp;VLOOKUP($A79,BPU,8,FALSE),"")</f>
        <v/>
      </c>
      <c r="C79" s="128"/>
      <c r="D79" s="75" t="str">
        <f t="shared" ca="1" si="3"/>
        <v/>
      </c>
      <c r="E79" s="76" t="str">
        <f t="shared" ca="1" si="4"/>
        <v/>
      </c>
      <c r="F79" s="75" t="str">
        <f t="array" aca="1" ref="F79" ca="1">IFERROR(INDEX(quantité,SMALL(IF(ISNUMBER(quantité),ROW(INDIRECT("1:"&amp;ROWS(quantité)))),ROWS($22:76))),"")</f>
        <v/>
      </c>
      <c r="G79" s="77" t="str">
        <f t="shared" ca="1" si="5"/>
        <v/>
      </c>
      <c r="H79" s="78" t="str">
        <f t="shared" ca="1" si="6"/>
        <v/>
      </c>
      <c r="I79" s="78" t="str">
        <f t="shared" ca="1" si="7"/>
        <v/>
      </c>
    </row>
    <row r="80" spans="1:9">
      <c r="A80" s="75" t="str">
        <f t="array" aca="1" ref="A80" ca="1">IFERROR(INDEX(numéro,SMALL(IF(ISNUMBER(quantité),ROW(INDIRECT("1:"&amp;ROWS(quantité)))),ROWS($22:77))),"")</f>
        <v/>
      </c>
      <c r="B80" s="128" t="str">
        <f ca="1">IFERROR(VLOOKUP($A80,BPU,3,FALSE)&amp;IF(VLOOKUP($A80,BPU,8,FALSE)="","",CHAR(10)&amp;'Tab prix - prix unitaires'!$H$7&amp;" : ")&amp;VLOOKUP($A80,BPU,8,FALSE),"")</f>
        <v/>
      </c>
      <c r="C80" s="128"/>
      <c r="D80" s="75" t="str">
        <f t="shared" ca="1" si="3"/>
        <v/>
      </c>
      <c r="E80" s="76" t="str">
        <f t="shared" ca="1" si="4"/>
        <v/>
      </c>
      <c r="F80" s="75" t="str">
        <f t="array" aca="1" ref="F80" ca="1">IFERROR(INDEX(quantité,SMALL(IF(ISNUMBER(quantité),ROW(INDIRECT("1:"&amp;ROWS(quantité)))),ROWS($22:77))),"")</f>
        <v/>
      </c>
      <c r="G80" s="77" t="str">
        <f t="shared" ca="1" si="5"/>
        <v/>
      </c>
      <c r="H80" s="78" t="str">
        <f t="shared" ca="1" si="6"/>
        <v/>
      </c>
      <c r="I80" s="78" t="str">
        <f t="shared" ca="1" si="7"/>
        <v/>
      </c>
    </row>
    <row r="81" spans="1:9">
      <c r="A81" s="75" t="str">
        <f t="array" aca="1" ref="A81" ca="1">IFERROR(INDEX(numéro,SMALL(IF(ISNUMBER(quantité),ROW(INDIRECT("1:"&amp;ROWS(quantité)))),ROWS($22:78))),"")</f>
        <v/>
      </c>
      <c r="B81" s="128" t="str">
        <f ca="1">IFERROR(VLOOKUP($A81,BPU,3,FALSE)&amp;IF(VLOOKUP($A81,BPU,8,FALSE)="","",CHAR(10)&amp;'Tab prix - prix unitaires'!$H$7&amp;" : ")&amp;VLOOKUP($A81,BPU,8,FALSE),"")</f>
        <v/>
      </c>
      <c r="C81" s="128"/>
      <c r="D81" s="75" t="str">
        <f t="shared" ca="1" si="3"/>
        <v/>
      </c>
      <c r="E81" s="76" t="str">
        <f t="shared" ca="1" si="4"/>
        <v/>
      </c>
      <c r="F81" s="75" t="str">
        <f t="array" aca="1" ref="F81" ca="1">IFERROR(INDEX(quantité,SMALL(IF(ISNUMBER(quantité),ROW(INDIRECT("1:"&amp;ROWS(quantité)))),ROWS($22:78))),"")</f>
        <v/>
      </c>
      <c r="G81" s="77" t="str">
        <f t="shared" ca="1" si="5"/>
        <v/>
      </c>
      <c r="H81" s="78" t="str">
        <f t="shared" ca="1" si="6"/>
        <v/>
      </c>
      <c r="I81" s="78" t="str">
        <f t="shared" ca="1" si="7"/>
        <v/>
      </c>
    </row>
    <row r="82" spans="1:9">
      <c r="A82" s="75" t="str">
        <f t="array" aca="1" ref="A82" ca="1">IFERROR(INDEX(numéro,SMALL(IF(ISNUMBER(quantité),ROW(INDIRECT("1:"&amp;ROWS(quantité)))),ROWS($22:79))),"")</f>
        <v/>
      </c>
      <c r="B82" s="128" t="str">
        <f ca="1">IFERROR(VLOOKUP($A82,BPU,3,FALSE)&amp;IF(VLOOKUP($A82,BPU,8,FALSE)="","",CHAR(10)&amp;'Tab prix - prix unitaires'!$H$7&amp;" : ")&amp;VLOOKUP($A82,BPU,8,FALSE),"")</f>
        <v/>
      </c>
      <c r="C82" s="128"/>
      <c r="D82" s="75" t="str">
        <f t="shared" ca="1" si="3"/>
        <v/>
      </c>
      <c r="E82" s="76" t="str">
        <f t="shared" ca="1" si="4"/>
        <v/>
      </c>
      <c r="F82" s="75" t="str">
        <f t="array" aca="1" ref="F82" ca="1">IFERROR(INDEX(quantité,SMALL(IF(ISNUMBER(quantité),ROW(INDIRECT("1:"&amp;ROWS(quantité)))),ROWS($22:79))),"")</f>
        <v/>
      </c>
      <c r="G82" s="77" t="str">
        <f t="shared" ca="1" si="5"/>
        <v/>
      </c>
      <c r="H82" s="78" t="str">
        <f t="shared" ca="1" si="6"/>
        <v/>
      </c>
      <c r="I82" s="78" t="str">
        <f t="shared" ca="1" si="7"/>
        <v/>
      </c>
    </row>
    <row r="83" spans="1:9">
      <c r="A83" s="75" t="str">
        <f t="array" aca="1" ref="A83" ca="1">IFERROR(INDEX(numéro,SMALL(IF(ISNUMBER(quantité),ROW(INDIRECT("1:"&amp;ROWS(quantité)))),ROWS($22:80))),"")</f>
        <v/>
      </c>
      <c r="B83" s="128" t="str">
        <f ca="1">IFERROR(VLOOKUP($A83,BPU,3,FALSE)&amp;IF(VLOOKUP($A83,BPU,8,FALSE)="","",CHAR(10)&amp;'Tab prix - prix unitaires'!$H$7&amp;" : ")&amp;VLOOKUP($A83,BPU,8,FALSE),"")</f>
        <v/>
      </c>
      <c r="C83" s="128"/>
      <c r="D83" s="75" t="str">
        <f t="shared" ca="1" si="3"/>
        <v/>
      </c>
      <c r="E83" s="76" t="str">
        <f t="shared" ca="1" si="4"/>
        <v/>
      </c>
      <c r="F83" s="75" t="str">
        <f t="array" aca="1" ref="F83" ca="1">IFERROR(INDEX(quantité,SMALL(IF(ISNUMBER(quantité),ROW(INDIRECT("1:"&amp;ROWS(quantité)))),ROWS($22:80))),"")</f>
        <v/>
      </c>
      <c r="G83" s="77" t="str">
        <f t="shared" ca="1" si="5"/>
        <v/>
      </c>
      <c r="H83" s="78" t="str">
        <f t="shared" ca="1" si="6"/>
        <v/>
      </c>
      <c r="I83" s="78" t="str">
        <f t="shared" ca="1" si="7"/>
        <v/>
      </c>
    </row>
    <row r="84" spans="1:9">
      <c r="A84" s="75" t="str">
        <f t="array" aca="1" ref="A84" ca="1">IFERROR(INDEX(numéro,SMALL(IF(ISNUMBER(quantité),ROW(INDIRECT("1:"&amp;ROWS(quantité)))),ROWS($22:81))),"")</f>
        <v/>
      </c>
      <c r="B84" s="128" t="str">
        <f ca="1">IFERROR(VLOOKUP($A84,BPU,3,FALSE)&amp;IF(VLOOKUP($A84,BPU,8,FALSE)="","",CHAR(10)&amp;'Tab prix - prix unitaires'!$H$7&amp;" : ")&amp;VLOOKUP($A84,BPU,8,FALSE),"")</f>
        <v/>
      </c>
      <c r="C84" s="128"/>
      <c r="D84" s="75" t="str">
        <f t="shared" ca="1" si="3"/>
        <v/>
      </c>
      <c r="E84" s="76" t="str">
        <f t="shared" ca="1" si="4"/>
        <v/>
      </c>
      <c r="F84" s="75" t="str">
        <f t="array" aca="1" ref="F84" ca="1">IFERROR(INDEX(quantité,SMALL(IF(ISNUMBER(quantité),ROW(INDIRECT("1:"&amp;ROWS(quantité)))),ROWS($22:81))),"")</f>
        <v/>
      </c>
      <c r="G84" s="77" t="str">
        <f t="shared" ca="1" si="5"/>
        <v/>
      </c>
      <c r="H84" s="78" t="str">
        <f t="shared" ca="1" si="6"/>
        <v/>
      </c>
      <c r="I84" s="78" t="str">
        <f t="shared" ca="1" si="7"/>
        <v/>
      </c>
    </row>
    <row r="85" spans="1:9">
      <c r="A85" s="75" t="str">
        <f t="array" aca="1" ref="A85" ca="1">IFERROR(INDEX(numéro,SMALL(IF(ISNUMBER(quantité),ROW(INDIRECT("1:"&amp;ROWS(quantité)))),ROWS($22:82))),"")</f>
        <v/>
      </c>
      <c r="B85" s="128" t="str">
        <f ca="1">IFERROR(VLOOKUP($A85,BPU,3,FALSE)&amp;IF(VLOOKUP($A85,BPU,8,FALSE)="","",CHAR(10)&amp;'Tab prix - prix unitaires'!$H$7&amp;" : ")&amp;VLOOKUP($A85,BPU,8,FALSE),"")</f>
        <v/>
      </c>
      <c r="C85" s="128"/>
      <c r="D85" s="75" t="str">
        <f t="shared" ca="1" si="3"/>
        <v/>
      </c>
      <c r="E85" s="76" t="str">
        <f t="shared" ca="1" si="4"/>
        <v/>
      </c>
      <c r="F85" s="75" t="str">
        <f t="array" aca="1" ref="F85" ca="1">IFERROR(INDEX(quantité,SMALL(IF(ISNUMBER(quantité),ROW(INDIRECT("1:"&amp;ROWS(quantité)))),ROWS($22:82))),"")</f>
        <v/>
      </c>
      <c r="G85" s="77" t="str">
        <f t="shared" ca="1" si="5"/>
        <v/>
      </c>
      <c r="H85" s="78" t="str">
        <f t="shared" ca="1" si="6"/>
        <v/>
      </c>
      <c r="I85" s="78" t="str">
        <f t="shared" ca="1" si="7"/>
        <v/>
      </c>
    </row>
    <row r="86" spans="1:9">
      <c r="A86" s="75" t="str">
        <f t="array" aca="1" ref="A86" ca="1">IFERROR(INDEX(numéro,SMALL(IF(ISNUMBER(quantité),ROW(INDIRECT("1:"&amp;ROWS(quantité)))),ROWS($22:83))),"")</f>
        <v/>
      </c>
      <c r="B86" s="128" t="str">
        <f ca="1">IFERROR(VLOOKUP($A86,BPU,3,FALSE)&amp;IF(VLOOKUP($A86,BPU,8,FALSE)="","",CHAR(10)&amp;'Tab prix - prix unitaires'!$H$7&amp;" : ")&amp;VLOOKUP($A86,BPU,8,FALSE),"")</f>
        <v/>
      </c>
      <c r="C86" s="128"/>
      <c r="D86" s="75" t="str">
        <f t="shared" ca="1" si="3"/>
        <v/>
      </c>
      <c r="E86" s="76" t="str">
        <f t="shared" ca="1" si="4"/>
        <v/>
      </c>
      <c r="F86" s="75" t="str">
        <f t="array" aca="1" ref="F86" ca="1">IFERROR(INDEX(quantité,SMALL(IF(ISNUMBER(quantité),ROW(INDIRECT("1:"&amp;ROWS(quantité)))),ROWS($22:83))),"")</f>
        <v/>
      </c>
      <c r="G86" s="77" t="str">
        <f t="shared" ca="1" si="5"/>
        <v/>
      </c>
      <c r="H86" s="78" t="str">
        <f t="shared" ca="1" si="6"/>
        <v/>
      </c>
      <c r="I86" s="78" t="str">
        <f t="shared" ca="1" si="7"/>
        <v/>
      </c>
    </row>
    <row r="87" spans="1:9">
      <c r="A87" s="75" t="str">
        <f t="array" aca="1" ref="A87" ca="1">IFERROR(INDEX(numéro,SMALL(IF(ISNUMBER(quantité),ROW(INDIRECT("1:"&amp;ROWS(quantité)))),ROWS($22:84))),"")</f>
        <v/>
      </c>
      <c r="B87" s="128" t="str">
        <f ca="1">IFERROR(VLOOKUP($A87,BPU,3,FALSE)&amp;IF(VLOOKUP($A87,BPU,8,FALSE)="","",CHAR(10)&amp;'Tab prix - prix unitaires'!$H$7&amp;" : ")&amp;VLOOKUP($A87,BPU,8,FALSE),"")</f>
        <v/>
      </c>
      <c r="C87" s="128"/>
      <c r="D87" s="75" t="str">
        <f t="shared" ca="1" si="3"/>
        <v/>
      </c>
      <c r="E87" s="76" t="str">
        <f t="shared" ca="1" si="4"/>
        <v/>
      </c>
      <c r="F87" s="75" t="str">
        <f t="array" aca="1" ref="F87" ca="1">IFERROR(INDEX(quantité,SMALL(IF(ISNUMBER(quantité),ROW(INDIRECT("1:"&amp;ROWS(quantité)))),ROWS($22:84))),"")</f>
        <v/>
      </c>
      <c r="G87" s="77" t="str">
        <f t="shared" ca="1" si="5"/>
        <v/>
      </c>
      <c r="H87" s="78" t="str">
        <f t="shared" ca="1" si="6"/>
        <v/>
      </c>
      <c r="I87" s="78" t="str">
        <f t="shared" ca="1" si="7"/>
        <v/>
      </c>
    </row>
    <row r="88" spans="1:9">
      <c r="A88" s="75" t="str">
        <f t="array" aca="1" ref="A88" ca="1">IFERROR(INDEX(numéro,SMALL(IF(ISNUMBER(quantité),ROW(INDIRECT("1:"&amp;ROWS(quantité)))),ROWS($22:85))),"")</f>
        <v/>
      </c>
      <c r="B88" s="128" t="str">
        <f ca="1">IFERROR(VLOOKUP($A88,BPU,3,FALSE)&amp;IF(VLOOKUP($A88,BPU,8,FALSE)="","",CHAR(10)&amp;'Tab prix - prix unitaires'!$H$7&amp;" : ")&amp;VLOOKUP($A88,BPU,8,FALSE),"")</f>
        <v/>
      </c>
      <c r="C88" s="128"/>
      <c r="D88" s="75" t="str">
        <f t="shared" ca="1" si="3"/>
        <v/>
      </c>
      <c r="E88" s="76" t="str">
        <f t="shared" ca="1" si="4"/>
        <v/>
      </c>
      <c r="F88" s="75" t="str">
        <f t="array" aca="1" ref="F88" ca="1">IFERROR(INDEX(quantité,SMALL(IF(ISNUMBER(quantité),ROW(INDIRECT("1:"&amp;ROWS(quantité)))),ROWS($22:85))),"")</f>
        <v/>
      </c>
      <c r="G88" s="77" t="str">
        <f t="shared" ca="1" si="5"/>
        <v/>
      </c>
      <c r="H88" s="78" t="str">
        <f t="shared" ca="1" si="6"/>
        <v/>
      </c>
      <c r="I88" s="78" t="str">
        <f t="shared" ca="1" si="7"/>
        <v/>
      </c>
    </row>
    <row r="89" spans="1:9">
      <c r="A89" s="75" t="str">
        <f t="array" aca="1" ref="A89" ca="1">IFERROR(INDEX(numéro,SMALL(IF(ISNUMBER(quantité),ROW(INDIRECT("1:"&amp;ROWS(quantité)))),ROWS($22:86))),"")</f>
        <v/>
      </c>
      <c r="B89" s="128" t="str">
        <f ca="1">IFERROR(VLOOKUP($A89,BPU,3,FALSE)&amp;IF(VLOOKUP($A89,BPU,8,FALSE)="","",CHAR(10)&amp;'Tab prix - prix unitaires'!$H$7&amp;" : ")&amp;VLOOKUP($A89,BPU,8,FALSE),"")</f>
        <v/>
      </c>
      <c r="C89" s="128"/>
      <c r="D89" s="75" t="str">
        <f t="shared" ca="1" si="3"/>
        <v/>
      </c>
      <c r="E89" s="76" t="str">
        <f t="shared" ca="1" si="4"/>
        <v/>
      </c>
      <c r="F89" s="75" t="str">
        <f t="array" aca="1" ref="F89" ca="1">IFERROR(INDEX(quantité,SMALL(IF(ISNUMBER(quantité),ROW(INDIRECT("1:"&amp;ROWS(quantité)))),ROWS($22:86))),"")</f>
        <v/>
      </c>
      <c r="G89" s="77" t="str">
        <f t="shared" ca="1" si="5"/>
        <v/>
      </c>
      <c r="H89" s="78" t="str">
        <f t="shared" ca="1" si="6"/>
        <v/>
      </c>
      <c r="I89" s="78" t="str">
        <f t="shared" ca="1" si="7"/>
        <v/>
      </c>
    </row>
    <row r="90" spans="1:9">
      <c r="A90" s="75" t="str">
        <f t="array" aca="1" ref="A90" ca="1">IFERROR(INDEX(numéro,SMALL(IF(ISNUMBER(quantité),ROW(INDIRECT("1:"&amp;ROWS(quantité)))),ROWS($22:87))),"")</f>
        <v/>
      </c>
      <c r="B90" s="128" t="str">
        <f ca="1">IFERROR(VLOOKUP($A90,BPU,3,FALSE)&amp;IF(VLOOKUP($A90,BPU,8,FALSE)="","",CHAR(10)&amp;'Tab prix - prix unitaires'!$H$7&amp;" : ")&amp;VLOOKUP($A90,BPU,8,FALSE),"")</f>
        <v/>
      </c>
      <c r="C90" s="128"/>
      <c r="D90" s="75" t="str">
        <f t="shared" ref="D90:D153" ca="1" si="8">IFERROR(VLOOKUP($A90,BPU,4,FALSE),"")</f>
        <v/>
      </c>
      <c r="E90" s="76" t="str">
        <f t="shared" ref="E90:E153" ca="1" si="9">IFERROR(VLOOKUP($A90,BPU,7,FALSE),"")</f>
        <v/>
      </c>
      <c r="F90" s="75" t="str">
        <f t="array" aca="1" ref="F90" ca="1">IFERROR(INDEX(quantité,SMALL(IF(ISNUMBER(quantité),ROW(INDIRECT("1:"&amp;ROWS(quantité)))),ROWS($22:87))),"")</f>
        <v/>
      </c>
      <c r="G90" s="77" t="str">
        <f t="shared" ref="G90:G153" ca="1" si="10">IFERROR(VLOOKUP($A90,BPU,6,FALSE),"")</f>
        <v/>
      </c>
      <c r="H90" s="78" t="str">
        <f t="shared" ref="H90:H153" ca="1" si="11">IFERROR(ROUND(F90*G90,2),"")</f>
        <v/>
      </c>
      <c r="I90" s="78" t="str">
        <f t="shared" ref="I90:I153" ca="1" si="12">IFERROR(ROUND((1+E90)*H90,2),"")</f>
        <v/>
      </c>
    </row>
    <row r="91" spans="1:9">
      <c r="A91" s="75" t="str">
        <f t="array" aca="1" ref="A91" ca="1">IFERROR(INDEX(numéro,SMALL(IF(ISNUMBER(quantité),ROW(INDIRECT("1:"&amp;ROWS(quantité)))),ROWS($22:88))),"")</f>
        <v/>
      </c>
      <c r="B91" s="128" t="str">
        <f ca="1">IFERROR(VLOOKUP($A91,BPU,3,FALSE)&amp;IF(VLOOKUP($A91,BPU,8,FALSE)="","",CHAR(10)&amp;'Tab prix - prix unitaires'!$H$7&amp;" : ")&amp;VLOOKUP($A91,BPU,8,FALSE),"")</f>
        <v/>
      </c>
      <c r="C91" s="128"/>
      <c r="D91" s="75" t="str">
        <f t="shared" ca="1" si="8"/>
        <v/>
      </c>
      <c r="E91" s="76" t="str">
        <f t="shared" ca="1" si="9"/>
        <v/>
      </c>
      <c r="F91" s="75" t="str">
        <f t="array" aca="1" ref="F91" ca="1">IFERROR(INDEX(quantité,SMALL(IF(ISNUMBER(quantité),ROW(INDIRECT("1:"&amp;ROWS(quantité)))),ROWS($22:88))),"")</f>
        <v/>
      </c>
      <c r="G91" s="77" t="str">
        <f t="shared" ca="1" si="10"/>
        <v/>
      </c>
      <c r="H91" s="78" t="str">
        <f t="shared" ca="1" si="11"/>
        <v/>
      </c>
      <c r="I91" s="78" t="str">
        <f t="shared" ca="1" si="12"/>
        <v/>
      </c>
    </row>
    <row r="92" spans="1:9">
      <c r="A92" s="75" t="str">
        <f t="array" aca="1" ref="A92" ca="1">IFERROR(INDEX(numéro,SMALL(IF(ISNUMBER(quantité),ROW(INDIRECT("1:"&amp;ROWS(quantité)))),ROWS($22:89))),"")</f>
        <v/>
      </c>
      <c r="B92" s="128" t="str">
        <f ca="1">IFERROR(VLOOKUP($A92,BPU,3,FALSE)&amp;IF(VLOOKUP($A92,BPU,8,FALSE)="","",CHAR(10)&amp;'Tab prix - prix unitaires'!$H$7&amp;" : ")&amp;VLOOKUP($A92,BPU,8,FALSE),"")</f>
        <v/>
      </c>
      <c r="C92" s="128"/>
      <c r="D92" s="75" t="str">
        <f t="shared" ca="1" si="8"/>
        <v/>
      </c>
      <c r="E92" s="76" t="str">
        <f t="shared" ca="1" si="9"/>
        <v/>
      </c>
      <c r="F92" s="75" t="str">
        <f t="array" aca="1" ref="F92" ca="1">IFERROR(INDEX(quantité,SMALL(IF(ISNUMBER(quantité),ROW(INDIRECT("1:"&amp;ROWS(quantité)))),ROWS($22:89))),"")</f>
        <v/>
      </c>
      <c r="G92" s="77" t="str">
        <f t="shared" ca="1" si="10"/>
        <v/>
      </c>
      <c r="H92" s="78" t="str">
        <f t="shared" ca="1" si="11"/>
        <v/>
      </c>
      <c r="I92" s="78" t="str">
        <f t="shared" ca="1" si="12"/>
        <v/>
      </c>
    </row>
    <row r="93" spans="1:9">
      <c r="A93" s="75" t="str">
        <f t="array" aca="1" ref="A93" ca="1">IFERROR(INDEX(numéro,SMALL(IF(ISNUMBER(quantité),ROW(INDIRECT("1:"&amp;ROWS(quantité)))),ROWS($22:90))),"")</f>
        <v/>
      </c>
      <c r="B93" s="128" t="str">
        <f ca="1">IFERROR(VLOOKUP($A93,BPU,3,FALSE)&amp;IF(VLOOKUP($A93,BPU,8,FALSE)="","",CHAR(10)&amp;'Tab prix - prix unitaires'!$H$7&amp;" : ")&amp;VLOOKUP($A93,BPU,8,FALSE),"")</f>
        <v/>
      </c>
      <c r="C93" s="128"/>
      <c r="D93" s="75" t="str">
        <f t="shared" ca="1" si="8"/>
        <v/>
      </c>
      <c r="E93" s="76" t="str">
        <f t="shared" ca="1" si="9"/>
        <v/>
      </c>
      <c r="F93" s="75" t="str">
        <f t="array" aca="1" ref="F93" ca="1">IFERROR(INDEX(quantité,SMALL(IF(ISNUMBER(quantité),ROW(INDIRECT("1:"&amp;ROWS(quantité)))),ROWS($22:90))),"")</f>
        <v/>
      </c>
      <c r="G93" s="77" t="str">
        <f t="shared" ca="1" si="10"/>
        <v/>
      </c>
      <c r="H93" s="78" t="str">
        <f t="shared" ca="1" si="11"/>
        <v/>
      </c>
      <c r="I93" s="78" t="str">
        <f t="shared" ca="1" si="12"/>
        <v/>
      </c>
    </row>
    <row r="94" spans="1:9">
      <c r="A94" s="75" t="str">
        <f t="array" aca="1" ref="A94" ca="1">IFERROR(INDEX(numéro,SMALL(IF(ISNUMBER(quantité),ROW(INDIRECT("1:"&amp;ROWS(quantité)))),ROWS($22:91))),"")</f>
        <v/>
      </c>
      <c r="B94" s="128" t="str">
        <f ca="1">IFERROR(VLOOKUP($A94,BPU,3,FALSE)&amp;IF(VLOOKUP($A94,BPU,8,FALSE)="","",CHAR(10)&amp;'Tab prix - prix unitaires'!$H$7&amp;" : ")&amp;VLOOKUP($A94,BPU,8,FALSE),"")</f>
        <v/>
      </c>
      <c r="C94" s="128"/>
      <c r="D94" s="75" t="str">
        <f t="shared" ca="1" si="8"/>
        <v/>
      </c>
      <c r="E94" s="76" t="str">
        <f t="shared" ca="1" si="9"/>
        <v/>
      </c>
      <c r="F94" s="75" t="str">
        <f t="array" aca="1" ref="F94" ca="1">IFERROR(INDEX(quantité,SMALL(IF(ISNUMBER(quantité),ROW(INDIRECT("1:"&amp;ROWS(quantité)))),ROWS($22:91))),"")</f>
        <v/>
      </c>
      <c r="G94" s="77" t="str">
        <f t="shared" ca="1" si="10"/>
        <v/>
      </c>
      <c r="H94" s="78" t="str">
        <f t="shared" ca="1" si="11"/>
        <v/>
      </c>
      <c r="I94" s="78" t="str">
        <f t="shared" ca="1" si="12"/>
        <v/>
      </c>
    </row>
    <row r="95" spans="1:9">
      <c r="A95" s="75" t="str">
        <f t="array" aca="1" ref="A95" ca="1">IFERROR(INDEX(numéro,SMALL(IF(ISNUMBER(quantité),ROW(INDIRECT("1:"&amp;ROWS(quantité)))),ROWS($22:92))),"")</f>
        <v/>
      </c>
      <c r="B95" s="128" t="str">
        <f ca="1">IFERROR(VLOOKUP($A95,BPU,3,FALSE)&amp;IF(VLOOKUP($A95,BPU,8,FALSE)="","",CHAR(10)&amp;'Tab prix - prix unitaires'!$H$7&amp;" : ")&amp;VLOOKUP($A95,BPU,8,FALSE),"")</f>
        <v/>
      </c>
      <c r="C95" s="128"/>
      <c r="D95" s="75" t="str">
        <f t="shared" ca="1" si="8"/>
        <v/>
      </c>
      <c r="E95" s="76" t="str">
        <f t="shared" ca="1" si="9"/>
        <v/>
      </c>
      <c r="F95" s="75" t="str">
        <f t="array" aca="1" ref="F95" ca="1">IFERROR(INDEX(quantité,SMALL(IF(ISNUMBER(quantité),ROW(INDIRECT("1:"&amp;ROWS(quantité)))),ROWS($22:92))),"")</f>
        <v/>
      </c>
      <c r="G95" s="77" t="str">
        <f t="shared" ca="1" si="10"/>
        <v/>
      </c>
      <c r="H95" s="78" t="str">
        <f t="shared" ca="1" si="11"/>
        <v/>
      </c>
      <c r="I95" s="78" t="str">
        <f t="shared" ca="1" si="12"/>
        <v/>
      </c>
    </row>
    <row r="96" spans="1:9">
      <c r="A96" s="75" t="str">
        <f t="array" aca="1" ref="A96" ca="1">IFERROR(INDEX(numéro,SMALL(IF(ISNUMBER(quantité),ROW(INDIRECT("1:"&amp;ROWS(quantité)))),ROWS($22:93))),"")</f>
        <v/>
      </c>
      <c r="B96" s="128" t="str">
        <f ca="1">IFERROR(VLOOKUP($A96,BPU,3,FALSE)&amp;IF(VLOOKUP($A96,BPU,8,FALSE)="","",CHAR(10)&amp;'Tab prix - prix unitaires'!$H$7&amp;" : ")&amp;VLOOKUP($A96,BPU,8,FALSE),"")</f>
        <v/>
      </c>
      <c r="C96" s="128"/>
      <c r="D96" s="75" t="str">
        <f t="shared" ca="1" si="8"/>
        <v/>
      </c>
      <c r="E96" s="76" t="str">
        <f t="shared" ca="1" si="9"/>
        <v/>
      </c>
      <c r="F96" s="75" t="str">
        <f t="array" aca="1" ref="F96" ca="1">IFERROR(INDEX(quantité,SMALL(IF(ISNUMBER(quantité),ROW(INDIRECT("1:"&amp;ROWS(quantité)))),ROWS($22:93))),"")</f>
        <v/>
      </c>
      <c r="G96" s="77" t="str">
        <f t="shared" ca="1" si="10"/>
        <v/>
      </c>
      <c r="H96" s="78" t="str">
        <f t="shared" ca="1" si="11"/>
        <v/>
      </c>
      <c r="I96" s="78" t="str">
        <f t="shared" ca="1" si="12"/>
        <v/>
      </c>
    </row>
    <row r="97" spans="1:9">
      <c r="A97" s="75" t="str">
        <f t="array" aca="1" ref="A97" ca="1">IFERROR(INDEX(numéro,SMALL(IF(ISNUMBER(quantité),ROW(INDIRECT("1:"&amp;ROWS(quantité)))),ROWS($22:94))),"")</f>
        <v/>
      </c>
      <c r="B97" s="128" t="str">
        <f ca="1">IFERROR(VLOOKUP($A97,BPU,3,FALSE)&amp;IF(VLOOKUP($A97,BPU,8,FALSE)="","",CHAR(10)&amp;'Tab prix - prix unitaires'!$H$7&amp;" : ")&amp;VLOOKUP($A97,BPU,8,FALSE),"")</f>
        <v/>
      </c>
      <c r="C97" s="128"/>
      <c r="D97" s="75" t="str">
        <f t="shared" ca="1" si="8"/>
        <v/>
      </c>
      <c r="E97" s="76" t="str">
        <f t="shared" ca="1" si="9"/>
        <v/>
      </c>
      <c r="F97" s="75" t="str">
        <f t="array" aca="1" ref="F97" ca="1">IFERROR(INDEX(quantité,SMALL(IF(ISNUMBER(quantité),ROW(INDIRECT("1:"&amp;ROWS(quantité)))),ROWS($22:94))),"")</f>
        <v/>
      </c>
      <c r="G97" s="77" t="str">
        <f t="shared" ca="1" si="10"/>
        <v/>
      </c>
      <c r="H97" s="78" t="str">
        <f t="shared" ca="1" si="11"/>
        <v/>
      </c>
      <c r="I97" s="78" t="str">
        <f t="shared" ca="1" si="12"/>
        <v/>
      </c>
    </row>
    <row r="98" spans="1:9">
      <c r="A98" s="75" t="str">
        <f t="array" aca="1" ref="A98" ca="1">IFERROR(INDEX(numéro,SMALL(IF(ISNUMBER(quantité),ROW(INDIRECT("1:"&amp;ROWS(quantité)))),ROWS($22:95))),"")</f>
        <v/>
      </c>
      <c r="B98" s="128" t="str">
        <f ca="1">IFERROR(VLOOKUP($A98,BPU,3,FALSE)&amp;IF(VLOOKUP($A98,BPU,8,FALSE)="","",CHAR(10)&amp;'Tab prix - prix unitaires'!$H$7&amp;" : ")&amp;VLOOKUP($A98,BPU,8,FALSE),"")</f>
        <v/>
      </c>
      <c r="C98" s="128"/>
      <c r="D98" s="75" t="str">
        <f t="shared" ca="1" si="8"/>
        <v/>
      </c>
      <c r="E98" s="76" t="str">
        <f t="shared" ca="1" si="9"/>
        <v/>
      </c>
      <c r="F98" s="75" t="str">
        <f t="array" aca="1" ref="F98" ca="1">IFERROR(INDEX(quantité,SMALL(IF(ISNUMBER(quantité),ROW(INDIRECT("1:"&amp;ROWS(quantité)))),ROWS($22:95))),"")</f>
        <v/>
      </c>
      <c r="G98" s="77" t="str">
        <f t="shared" ca="1" si="10"/>
        <v/>
      </c>
      <c r="H98" s="78" t="str">
        <f t="shared" ca="1" si="11"/>
        <v/>
      </c>
      <c r="I98" s="78" t="str">
        <f t="shared" ca="1" si="12"/>
        <v/>
      </c>
    </row>
    <row r="99" spans="1:9">
      <c r="A99" s="75" t="str">
        <f t="array" aca="1" ref="A99" ca="1">IFERROR(INDEX(numéro,SMALL(IF(ISNUMBER(quantité),ROW(INDIRECT("1:"&amp;ROWS(quantité)))),ROWS($22:96))),"")</f>
        <v/>
      </c>
      <c r="B99" s="128" t="str">
        <f ca="1">IFERROR(VLOOKUP($A99,BPU,3,FALSE)&amp;IF(VLOOKUP($A99,BPU,8,FALSE)="","",CHAR(10)&amp;'Tab prix - prix unitaires'!$H$7&amp;" : ")&amp;VLOOKUP($A99,BPU,8,FALSE),"")</f>
        <v/>
      </c>
      <c r="C99" s="128"/>
      <c r="D99" s="75" t="str">
        <f t="shared" ca="1" si="8"/>
        <v/>
      </c>
      <c r="E99" s="76" t="str">
        <f t="shared" ca="1" si="9"/>
        <v/>
      </c>
      <c r="F99" s="75" t="str">
        <f t="array" aca="1" ref="F99" ca="1">IFERROR(INDEX(quantité,SMALL(IF(ISNUMBER(quantité),ROW(INDIRECT("1:"&amp;ROWS(quantité)))),ROWS($22:96))),"")</f>
        <v/>
      </c>
      <c r="G99" s="77" t="str">
        <f t="shared" ca="1" si="10"/>
        <v/>
      </c>
      <c r="H99" s="78" t="str">
        <f t="shared" ca="1" si="11"/>
        <v/>
      </c>
      <c r="I99" s="78" t="str">
        <f t="shared" ca="1" si="12"/>
        <v/>
      </c>
    </row>
    <row r="100" spans="1:9">
      <c r="A100" s="75" t="str">
        <f t="array" aca="1" ref="A100" ca="1">IFERROR(INDEX(numéro,SMALL(IF(ISNUMBER(quantité),ROW(INDIRECT("1:"&amp;ROWS(quantité)))),ROWS($22:97))),"")</f>
        <v/>
      </c>
      <c r="B100" s="128" t="str">
        <f ca="1">IFERROR(VLOOKUP($A100,BPU,3,FALSE)&amp;IF(VLOOKUP($A100,BPU,8,FALSE)="","",CHAR(10)&amp;'Tab prix - prix unitaires'!$H$7&amp;" : ")&amp;VLOOKUP($A100,BPU,8,FALSE),"")</f>
        <v/>
      </c>
      <c r="C100" s="128"/>
      <c r="D100" s="75" t="str">
        <f t="shared" ca="1" si="8"/>
        <v/>
      </c>
      <c r="E100" s="76" t="str">
        <f t="shared" ca="1" si="9"/>
        <v/>
      </c>
      <c r="F100" s="75" t="str">
        <f t="array" aca="1" ref="F100" ca="1">IFERROR(INDEX(quantité,SMALL(IF(ISNUMBER(quantité),ROW(INDIRECT("1:"&amp;ROWS(quantité)))),ROWS($22:97))),"")</f>
        <v/>
      </c>
      <c r="G100" s="77" t="str">
        <f t="shared" ca="1" si="10"/>
        <v/>
      </c>
      <c r="H100" s="78" t="str">
        <f t="shared" ca="1" si="11"/>
        <v/>
      </c>
      <c r="I100" s="78" t="str">
        <f t="shared" ca="1" si="12"/>
        <v/>
      </c>
    </row>
    <row r="101" spans="1:9">
      <c r="A101" s="75" t="str">
        <f t="array" aca="1" ref="A101" ca="1">IFERROR(INDEX(numéro,SMALL(IF(ISNUMBER(quantité),ROW(INDIRECT("1:"&amp;ROWS(quantité)))),ROWS($22:98))),"")</f>
        <v/>
      </c>
      <c r="B101" s="128" t="str">
        <f ca="1">IFERROR(VLOOKUP($A101,BPU,3,FALSE)&amp;IF(VLOOKUP($A101,BPU,8,FALSE)="","",CHAR(10)&amp;'Tab prix - prix unitaires'!$H$7&amp;" : ")&amp;VLOOKUP($A101,BPU,8,FALSE),"")</f>
        <v/>
      </c>
      <c r="C101" s="128"/>
      <c r="D101" s="75" t="str">
        <f t="shared" ca="1" si="8"/>
        <v/>
      </c>
      <c r="E101" s="76" t="str">
        <f t="shared" ca="1" si="9"/>
        <v/>
      </c>
      <c r="F101" s="75" t="str">
        <f t="array" aca="1" ref="F101" ca="1">IFERROR(INDEX(quantité,SMALL(IF(ISNUMBER(quantité),ROW(INDIRECT("1:"&amp;ROWS(quantité)))),ROWS($22:98))),"")</f>
        <v/>
      </c>
      <c r="G101" s="77" t="str">
        <f t="shared" ca="1" si="10"/>
        <v/>
      </c>
      <c r="H101" s="78" t="str">
        <f t="shared" ca="1" si="11"/>
        <v/>
      </c>
      <c r="I101" s="78" t="str">
        <f t="shared" ca="1" si="12"/>
        <v/>
      </c>
    </row>
    <row r="102" spans="1:9">
      <c r="A102" s="75" t="str">
        <f t="array" aca="1" ref="A102" ca="1">IFERROR(INDEX(numéro,SMALL(IF(ISNUMBER(quantité),ROW(INDIRECT("1:"&amp;ROWS(quantité)))),ROWS($22:99))),"")</f>
        <v/>
      </c>
      <c r="B102" s="128" t="str">
        <f ca="1">IFERROR(VLOOKUP($A102,BPU,3,FALSE)&amp;IF(VLOOKUP($A102,BPU,8,FALSE)="","",CHAR(10)&amp;'Tab prix - prix unitaires'!$H$7&amp;" : ")&amp;VLOOKUP($A102,BPU,8,FALSE),"")</f>
        <v/>
      </c>
      <c r="C102" s="128"/>
      <c r="D102" s="75" t="str">
        <f t="shared" ca="1" si="8"/>
        <v/>
      </c>
      <c r="E102" s="76" t="str">
        <f t="shared" ca="1" si="9"/>
        <v/>
      </c>
      <c r="F102" s="75" t="str">
        <f t="array" aca="1" ref="F102" ca="1">IFERROR(INDEX(quantité,SMALL(IF(ISNUMBER(quantité),ROW(INDIRECT("1:"&amp;ROWS(quantité)))),ROWS($22:99))),"")</f>
        <v/>
      </c>
      <c r="G102" s="77" t="str">
        <f t="shared" ca="1" si="10"/>
        <v/>
      </c>
      <c r="H102" s="78" t="str">
        <f t="shared" ca="1" si="11"/>
        <v/>
      </c>
      <c r="I102" s="78" t="str">
        <f t="shared" ca="1" si="12"/>
        <v/>
      </c>
    </row>
    <row r="103" spans="1:9">
      <c r="A103" s="75" t="str">
        <f t="array" aca="1" ref="A103" ca="1">IFERROR(INDEX(numéro,SMALL(IF(ISNUMBER(quantité),ROW(INDIRECT("1:"&amp;ROWS(quantité)))),ROWS($22:100))),"")</f>
        <v/>
      </c>
      <c r="B103" s="128" t="str">
        <f ca="1">IFERROR(VLOOKUP($A103,BPU,3,FALSE)&amp;IF(VLOOKUP($A103,BPU,8,FALSE)="","",CHAR(10)&amp;'Tab prix - prix unitaires'!$H$7&amp;" : ")&amp;VLOOKUP($A103,BPU,8,FALSE),"")</f>
        <v/>
      </c>
      <c r="C103" s="128"/>
      <c r="D103" s="75" t="str">
        <f t="shared" ca="1" si="8"/>
        <v/>
      </c>
      <c r="E103" s="76" t="str">
        <f t="shared" ca="1" si="9"/>
        <v/>
      </c>
      <c r="F103" s="75" t="str">
        <f t="array" aca="1" ref="F103" ca="1">IFERROR(INDEX(quantité,SMALL(IF(ISNUMBER(quantité),ROW(INDIRECT("1:"&amp;ROWS(quantité)))),ROWS($22:100))),"")</f>
        <v/>
      </c>
      <c r="G103" s="77" t="str">
        <f t="shared" ca="1" si="10"/>
        <v/>
      </c>
      <c r="H103" s="78" t="str">
        <f t="shared" ca="1" si="11"/>
        <v/>
      </c>
      <c r="I103" s="78" t="str">
        <f t="shared" ca="1" si="12"/>
        <v/>
      </c>
    </row>
    <row r="104" spans="1:9">
      <c r="A104" s="75" t="str">
        <f t="array" aca="1" ref="A104" ca="1">IFERROR(INDEX(numéro,SMALL(IF(ISNUMBER(quantité),ROW(INDIRECT("1:"&amp;ROWS(quantité)))),ROWS($22:101))),"")</f>
        <v/>
      </c>
      <c r="B104" s="128" t="str">
        <f ca="1">IFERROR(VLOOKUP($A104,BPU,3,FALSE)&amp;IF(VLOOKUP($A104,BPU,8,FALSE)="","",CHAR(10)&amp;'Tab prix - prix unitaires'!$H$7&amp;" : ")&amp;VLOOKUP($A104,BPU,8,FALSE),"")</f>
        <v/>
      </c>
      <c r="C104" s="128"/>
      <c r="D104" s="75" t="str">
        <f t="shared" ca="1" si="8"/>
        <v/>
      </c>
      <c r="E104" s="76" t="str">
        <f t="shared" ca="1" si="9"/>
        <v/>
      </c>
      <c r="F104" s="75" t="str">
        <f t="array" aca="1" ref="F104" ca="1">IFERROR(INDEX(quantité,SMALL(IF(ISNUMBER(quantité),ROW(INDIRECT("1:"&amp;ROWS(quantité)))),ROWS($22:101))),"")</f>
        <v/>
      </c>
      <c r="G104" s="77" t="str">
        <f t="shared" ca="1" si="10"/>
        <v/>
      </c>
      <c r="H104" s="78" t="str">
        <f t="shared" ca="1" si="11"/>
        <v/>
      </c>
      <c r="I104" s="78" t="str">
        <f t="shared" ca="1" si="12"/>
        <v/>
      </c>
    </row>
    <row r="105" spans="1:9">
      <c r="A105" s="75" t="str">
        <f t="array" aca="1" ref="A105" ca="1">IFERROR(INDEX(numéro,SMALL(IF(ISNUMBER(quantité),ROW(INDIRECT("1:"&amp;ROWS(quantité)))),ROWS($22:102))),"")</f>
        <v/>
      </c>
      <c r="B105" s="128" t="str">
        <f ca="1">IFERROR(VLOOKUP($A105,BPU,3,FALSE)&amp;IF(VLOOKUP($A105,BPU,8,FALSE)="","",CHAR(10)&amp;'Tab prix - prix unitaires'!$H$7&amp;" : ")&amp;VLOOKUP($A105,BPU,8,FALSE),"")</f>
        <v/>
      </c>
      <c r="C105" s="128"/>
      <c r="D105" s="75" t="str">
        <f t="shared" ca="1" si="8"/>
        <v/>
      </c>
      <c r="E105" s="76" t="str">
        <f t="shared" ca="1" si="9"/>
        <v/>
      </c>
      <c r="F105" s="75" t="str">
        <f t="array" aca="1" ref="F105" ca="1">IFERROR(INDEX(quantité,SMALL(IF(ISNUMBER(quantité),ROW(INDIRECT("1:"&amp;ROWS(quantité)))),ROWS($22:102))),"")</f>
        <v/>
      </c>
      <c r="G105" s="77" t="str">
        <f t="shared" ca="1" si="10"/>
        <v/>
      </c>
      <c r="H105" s="78" t="str">
        <f t="shared" ca="1" si="11"/>
        <v/>
      </c>
      <c r="I105" s="78" t="str">
        <f t="shared" ca="1" si="12"/>
        <v/>
      </c>
    </row>
    <row r="106" spans="1:9">
      <c r="A106" s="75" t="str">
        <f t="array" aca="1" ref="A106" ca="1">IFERROR(INDEX(numéro,SMALL(IF(ISNUMBER(quantité),ROW(INDIRECT("1:"&amp;ROWS(quantité)))),ROWS($22:103))),"")</f>
        <v/>
      </c>
      <c r="B106" s="128" t="str">
        <f ca="1">IFERROR(VLOOKUP($A106,BPU,3,FALSE)&amp;IF(VLOOKUP($A106,BPU,8,FALSE)="","",CHAR(10)&amp;'Tab prix - prix unitaires'!$H$7&amp;" : ")&amp;VLOOKUP($A106,BPU,8,FALSE),"")</f>
        <v/>
      </c>
      <c r="C106" s="128"/>
      <c r="D106" s="75" t="str">
        <f t="shared" ca="1" si="8"/>
        <v/>
      </c>
      <c r="E106" s="76" t="str">
        <f t="shared" ca="1" si="9"/>
        <v/>
      </c>
      <c r="F106" s="75" t="str">
        <f t="array" aca="1" ref="F106" ca="1">IFERROR(INDEX(quantité,SMALL(IF(ISNUMBER(quantité),ROW(INDIRECT("1:"&amp;ROWS(quantité)))),ROWS($22:103))),"")</f>
        <v/>
      </c>
      <c r="G106" s="77" t="str">
        <f t="shared" ca="1" si="10"/>
        <v/>
      </c>
      <c r="H106" s="78" t="str">
        <f t="shared" ca="1" si="11"/>
        <v/>
      </c>
      <c r="I106" s="78" t="str">
        <f t="shared" ca="1" si="12"/>
        <v/>
      </c>
    </row>
    <row r="107" spans="1:9">
      <c r="A107" s="75" t="str">
        <f t="array" aca="1" ref="A107" ca="1">IFERROR(INDEX(numéro,SMALL(IF(ISNUMBER(quantité),ROW(INDIRECT("1:"&amp;ROWS(quantité)))),ROWS($22:104))),"")</f>
        <v/>
      </c>
      <c r="B107" s="128" t="str">
        <f ca="1">IFERROR(VLOOKUP($A107,BPU,3,FALSE)&amp;IF(VLOOKUP($A107,BPU,8,FALSE)="","",CHAR(10)&amp;'Tab prix - prix unitaires'!$H$7&amp;" : ")&amp;VLOOKUP($A107,BPU,8,FALSE),"")</f>
        <v/>
      </c>
      <c r="C107" s="128"/>
      <c r="D107" s="75" t="str">
        <f t="shared" ca="1" si="8"/>
        <v/>
      </c>
      <c r="E107" s="76" t="str">
        <f t="shared" ca="1" si="9"/>
        <v/>
      </c>
      <c r="F107" s="75" t="str">
        <f t="array" aca="1" ref="F107" ca="1">IFERROR(INDEX(quantité,SMALL(IF(ISNUMBER(quantité),ROW(INDIRECT("1:"&amp;ROWS(quantité)))),ROWS($22:104))),"")</f>
        <v/>
      </c>
      <c r="G107" s="77" t="str">
        <f t="shared" ca="1" si="10"/>
        <v/>
      </c>
      <c r="H107" s="78" t="str">
        <f t="shared" ca="1" si="11"/>
        <v/>
      </c>
      <c r="I107" s="78" t="str">
        <f t="shared" ca="1" si="12"/>
        <v/>
      </c>
    </row>
    <row r="108" spans="1:9">
      <c r="A108" s="75" t="str">
        <f t="array" aca="1" ref="A108" ca="1">IFERROR(INDEX(numéro,SMALL(IF(ISNUMBER(quantité),ROW(INDIRECT("1:"&amp;ROWS(quantité)))),ROWS($22:105))),"")</f>
        <v/>
      </c>
      <c r="B108" s="128" t="str">
        <f ca="1">IFERROR(VLOOKUP($A108,BPU,3,FALSE)&amp;IF(VLOOKUP($A108,BPU,8,FALSE)="","",CHAR(10)&amp;'Tab prix - prix unitaires'!$H$7&amp;" : ")&amp;VLOOKUP($A108,BPU,8,FALSE),"")</f>
        <v/>
      </c>
      <c r="C108" s="128"/>
      <c r="D108" s="75" t="str">
        <f t="shared" ca="1" si="8"/>
        <v/>
      </c>
      <c r="E108" s="76" t="str">
        <f t="shared" ca="1" si="9"/>
        <v/>
      </c>
      <c r="F108" s="75" t="str">
        <f t="array" aca="1" ref="F108" ca="1">IFERROR(INDEX(quantité,SMALL(IF(ISNUMBER(quantité),ROW(INDIRECT("1:"&amp;ROWS(quantité)))),ROWS($22:105))),"")</f>
        <v/>
      </c>
      <c r="G108" s="77" t="str">
        <f t="shared" ca="1" si="10"/>
        <v/>
      </c>
      <c r="H108" s="78" t="str">
        <f t="shared" ca="1" si="11"/>
        <v/>
      </c>
      <c r="I108" s="78" t="str">
        <f t="shared" ca="1" si="12"/>
        <v/>
      </c>
    </row>
    <row r="109" spans="1:9">
      <c r="A109" s="75" t="str">
        <f t="array" aca="1" ref="A109" ca="1">IFERROR(INDEX(numéro,SMALL(IF(ISNUMBER(quantité),ROW(INDIRECT("1:"&amp;ROWS(quantité)))),ROWS($22:106))),"")</f>
        <v/>
      </c>
      <c r="B109" s="128" t="str">
        <f ca="1">IFERROR(VLOOKUP($A109,BPU,3,FALSE)&amp;IF(VLOOKUP($A109,BPU,8,FALSE)="","",CHAR(10)&amp;'Tab prix - prix unitaires'!$H$7&amp;" : ")&amp;VLOOKUP($A109,BPU,8,FALSE),"")</f>
        <v/>
      </c>
      <c r="C109" s="128"/>
      <c r="D109" s="75" t="str">
        <f t="shared" ca="1" si="8"/>
        <v/>
      </c>
      <c r="E109" s="76" t="str">
        <f t="shared" ca="1" si="9"/>
        <v/>
      </c>
      <c r="F109" s="75" t="str">
        <f t="array" aca="1" ref="F109" ca="1">IFERROR(INDEX(quantité,SMALL(IF(ISNUMBER(quantité),ROW(INDIRECT("1:"&amp;ROWS(quantité)))),ROWS($22:106))),"")</f>
        <v/>
      </c>
      <c r="G109" s="77" t="str">
        <f t="shared" ca="1" si="10"/>
        <v/>
      </c>
      <c r="H109" s="78" t="str">
        <f t="shared" ca="1" si="11"/>
        <v/>
      </c>
      <c r="I109" s="78" t="str">
        <f t="shared" ca="1" si="12"/>
        <v/>
      </c>
    </row>
    <row r="110" spans="1:9">
      <c r="A110" s="75" t="str">
        <f t="array" aca="1" ref="A110" ca="1">IFERROR(INDEX(numéro,SMALL(IF(ISNUMBER(quantité),ROW(INDIRECT("1:"&amp;ROWS(quantité)))),ROWS($22:107))),"")</f>
        <v/>
      </c>
      <c r="B110" s="128" t="str">
        <f ca="1">IFERROR(VLOOKUP($A110,BPU,3,FALSE)&amp;IF(VLOOKUP($A110,BPU,8,FALSE)="","",CHAR(10)&amp;'Tab prix - prix unitaires'!$H$7&amp;" : ")&amp;VLOOKUP($A110,BPU,8,FALSE),"")</f>
        <v/>
      </c>
      <c r="C110" s="128"/>
      <c r="D110" s="75" t="str">
        <f t="shared" ca="1" si="8"/>
        <v/>
      </c>
      <c r="E110" s="76" t="str">
        <f t="shared" ca="1" si="9"/>
        <v/>
      </c>
      <c r="F110" s="75" t="str">
        <f t="array" aca="1" ref="F110" ca="1">IFERROR(INDEX(quantité,SMALL(IF(ISNUMBER(quantité),ROW(INDIRECT("1:"&amp;ROWS(quantité)))),ROWS($22:107))),"")</f>
        <v/>
      </c>
      <c r="G110" s="77" t="str">
        <f t="shared" ca="1" si="10"/>
        <v/>
      </c>
      <c r="H110" s="78" t="str">
        <f t="shared" ca="1" si="11"/>
        <v/>
      </c>
      <c r="I110" s="78" t="str">
        <f t="shared" ca="1" si="12"/>
        <v/>
      </c>
    </row>
    <row r="111" spans="1:9">
      <c r="A111" s="75" t="str">
        <f t="array" aca="1" ref="A111" ca="1">IFERROR(INDEX(numéro,SMALL(IF(ISNUMBER(quantité),ROW(INDIRECT("1:"&amp;ROWS(quantité)))),ROWS($22:108))),"")</f>
        <v/>
      </c>
      <c r="B111" s="128" t="str">
        <f ca="1">IFERROR(VLOOKUP($A111,BPU,3,FALSE)&amp;IF(VLOOKUP($A111,BPU,8,FALSE)="","",CHAR(10)&amp;'Tab prix - prix unitaires'!$H$7&amp;" : ")&amp;VLOOKUP($A111,BPU,8,FALSE),"")</f>
        <v/>
      </c>
      <c r="C111" s="128"/>
      <c r="D111" s="75" t="str">
        <f t="shared" ca="1" si="8"/>
        <v/>
      </c>
      <c r="E111" s="76" t="str">
        <f t="shared" ca="1" si="9"/>
        <v/>
      </c>
      <c r="F111" s="75" t="str">
        <f t="array" aca="1" ref="F111" ca="1">IFERROR(INDEX(quantité,SMALL(IF(ISNUMBER(quantité),ROW(INDIRECT("1:"&amp;ROWS(quantité)))),ROWS($22:108))),"")</f>
        <v/>
      </c>
      <c r="G111" s="77" t="str">
        <f t="shared" ca="1" si="10"/>
        <v/>
      </c>
      <c r="H111" s="78" t="str">
        <f t="shared" ca="1" si="11"/>
        <v/>
      </c>
      <c r="I111" s="78" t="str">
        <f t="shared" ca="1" si="12"/>
        <v/>
      </c>
    </row>
    <row r="112" spans="1:9">
      <c r="A112" s="75" t="str">
        <f t="array" aca="1" ref="A112" ca="1">IFERROR(INDEX(numéro,SMALL(IF(ISNUMBER(quantité),ROW(INDIRECT("1:"&amp;ROWS(quantité)))),ROWS($22:109))),"")</f>
        <v/>
      </c>
      <c r="B112" s="128" t="str">
        <f ca="1">IFERROR(VLOOKUP($A112,BPU,3,FALSE)&amp;IF(VLOOKUP($A112,BPU,8,FALSE)="","",CHAR(10)&amp;'Tab prix - prix unitaires'!$H$7&amp;" : ")&amp;VLOOKUP($A112,BPU,8,FALSE),"")</f>
        <v/>
      </c>
      <c r="C112" s="128"/>
      <c r="D112" s="75" t="str">
        <f t="shared" ca="1" si="8"/>
        <v/>
      </c>
      <c r="E112" s="76" t="str">
        <f t="shared" ca="1" si="9"/>
        <v/>
      </c>
      <c r="F112" s="75" t="str">
        <f t="array" aca="1" ref="F112" ca="1">IFERROR(INDEX(quantité,SMALL(IF(ISNUMBER(quantité),ROW(INDIRECT("1:"&amp;ROWS(quantité)))),ROWS($22:109))),"")</f>
        <v/>
      </c>
      <c r="G112" s="77" t="str">
        <f t="shared" ca="1" si="10"/>
        <v/>
      </c>
      <c r="H112" s="78" t="str">
        <f t="shared" ca="1" si="11"/>
        <v/>
      </c>
      <c r="I112" s="78" t="str">
        <f t="shared" ca="1" si="12"/>
        <v/>
      </c>
    </row>
    <row r="113" spans="1:9">
      <c r="A113" s="75" t="str">
        <f t="array" aca="1" ref="A113" ca="1">IFERROR(INDEX(numéro,SMALL(IF(ISNUMBER(quantité),ROW(INDIRECT("1:"&amp;ROWS(quantité)))),ROWS($22:110))),"")</f>
        <v/>
      </c>
      <c r="B113" s="128" t="str">
        <f ca="1">IFERROR(VLOOKUP($A113,BPU,3,FALSE)&amp;IF(VLOOKUP($A113,BPU,8,FALSE)="","",CHAR(10)&amp;'Tab prix - prix unitaires'!$H$7&amp;" : ")&amp;VLOOKUP($A113,BPU,8,FALSE),"")</f>
        <v/>
      </c>
      <c r="C113" s="128"/>
      <c r="D113" s="75" t="str">
        <f t="shared" ca="1" si="8"/>
        <v/>
      </c>
      <c r="E113" s="76" t="str">
        <f t="shared" ca="1" si="9"/>
        <v/>
      </c>
      <c r="F113" s="75" t="str">
        <f t="array" aca="1" ref="F113" ca="1">IFERROR(INDEX(quantité,SMALL(IF(ISNUMBER(quantité),ROW(INDIRECT("1:"&amp;ROWS(quantité)))),ROWS($22:110))),"")</f>
        <v/>
      </c>
      <c r="G113" s="77" t="str">
        <f t="shared" ca="1" si="10"/>
        <v/>
      </c>
      <c r="H113" s="78" t="str">
        <f t="shared" ca="1" si="11"/>
        <v/>
      </c>
      <c r="I113" s="78" t="str">
        <f t="shared" ca="1" si="12"/>
        <v/>
      </c>
    </row>
    <row r="114" spans="1:9">
      <c r="A114" s="75" t="str">
        <f t="array" aca="1" ref="A114" ca="1">IFERROR(INDEX(numéro,SMALL(IF(ISNUMBER(quantité),ROW(INDIRECT("1:"&amp;ROWS(quantité)))),ROWS($22:111))),"")</f>
        <v/>
      </c>
      <c r="B114" s="128" t="str">
        <f ca="1">IFERROR(VLOOKUP($A114,BPU,3,FALSE)&amp;IF(VLOOKUP($A114,BPU,8,FALSE)="","",CHAR(10)&amp;'Tab prix - prix unitaires'!$H$7&amp;" : ")&amp;VLOOKUP($A114,BPU,8,FALSE),"")</f>
        <v/>
      </c>
      <c r="C114" s="128"/>
      <c r="D114" s="75" t="str">
        <f t="shared" ca="1" si="8"/>
        <v/>
      </c>
      <c r="E114" s="76" t="str">
        <f t="shared" ca="1" si="9"/>
        <v/>
      </c>
      <c r="F114" s="75" t="str">
        <f t="array" aca="1" ref="F114" ca="1">IFERROR(INDEX(quantité,SMALL(IF(ISNUMBER(quantité),ROW(INDIRECT("1:"&amp;ROWS(quantité)))),ROWS($22:111))),"")</f>
        <v/>
      </c>
      <c r="G114" s="77" t="str">
        <f t="shared" ca="1" si="10"/>
        <v/>
      </c>
      <c r="H114" s="78" t="str">
        <f t="shared" ca="1" si="11"/>
        <v/>
      </c>
      <c r="I114" s="78" t="str">
        <f t="shared" ca="1" si="12"/>
        <v/>
      </c>
    </row>
    <row r="115" spans="1:9">
      <c r="A115" s="75" t="str">
        <f t="array" aca="1" ref="A115" ca="1">IFERROR(INDEX(numéro,SMALL(IF(ISNUMBER(quantité),ROW(INDIRECT("1:"&amp;ROWS(quantité)))),ROWS($22:112))),"")</f>
        <v/>
      </c>
      <c r="B115" s="128" t="str">
        <f ca="1">IFERROR(VLOOKUP($A115,BPU,3,FALSE)&amp;IF(VLOOKUP($A115,BPU,8,FALSE)="","",CHAR(10)&amp;'Tab prix - prix unitaires'!$H$7&amp;" : ")&amp;VLOOKUP($A115,BPU,8,FALSE),"")</f>
        <v/>
      </c>
      <c r="C115" s="128"/>
      <c r="D115" s="75" t="str">
        <f t="shared" ca="1" si="8"/>
        <v/>
      </c>
      <c r="E115" s="76" t="str">
        <f t="shared" ca="1" si="9"/>
        <v/>
      </c>
      <c r="F115" s="75" t="str">
        <f t="array" aca="1" ref="F115" ca="1">IFERROR(INDEX(quantité,SMALL(IF(ISNUMBER(quantité),ROW(INDIRECT("1:"&amp;ROWS(quantité)))),ROWS($22:112))),"")</f>
        <v/>
      </c>
      <c r="G115" s="77" t="str">
        <f t="shared" ca="1" si="10"/>
        <v/>
      </c>
      <c r="H115" s="78" t="str">
        <f t="shared" ca="1" si="11"/>
        <v/>
      </c>
      <c r="I115" s="78" t="str">
        <f t="shared" ca="1" si="12"/>
        <v/>
      </c>
    </row>
    <row r="116" spans="1:9">
      <c r="A116" s="75" t="str">
        <f t="array" aca="1" ref="A116" ca="1">IFERROR(INDEX(numéro,SMALL(IF(ISNUMBER(quantité),ROW(INDIRECT("1:"&amp;ROWS(quantité)))),ROWS($22:113))),"")</f>
        <v/>
      </c>
      <c r="B116" s="128" t="str">
        <f ca="1">IFERROR(VLOOKUP($A116,BPU,3,FALSE)&amp;IF(VLOOKUP($A116,BPU,8,FALSE)="","",CHAR(10)&amp;'Tab prix - prix unitaires'!$H$7&amp;" : ")&amp;VLOOKUP($A116,BPU,8,FALSE),"")</f>
        <v/>
      </c>
      <c r="C116" s="128"/>
      <c r="D116" s="75" t="str">
        <f t="shared" ca="1" si="8"/>
        <v/>
      </c>
      <c r="E116" s="76" t="str">
        <f t="shared" ca="1" si="9"/>
        <v/>
      </c>
      <c r="F116" s="75" t="str">
        <f t="array" aca="1" ref="F116" ca="1">IFERROR(INDEX(quantité,SMALL(IF(ISNUMBER(quantité),ROW(INDIRECT("1:"&amp;ROWS(quantité)))),ROWS($22:113))),"")</f>
        <v/>
      </c>
      <c r="G116" s="77" t="str">
        <f t="shared" ca="1" si="10"/>
        <v/>
      </c>
      <c r="H116" s="78" t="str">
        <f t="shared" ca="1" si="11"/>
        <v/>
      </c>
      <c r="I116" s="78" t="str">
        <f t="shared" ca="1" si="12"/>
        <v/>
      </c>
    </row>
    <row r="117" spans="1:9">
      <c r="A117" s="75" t="str">
        <f t="array" aca="1" ref="A117" ca="1">IFERROR(INDEX(numéro,SMALL(IF(ISNUMBER(quantité),ROW(INDIRECT("1:"&amp;ROWS(quantité)))),ROWS($22:114))),"")</f>
        <v/>
      </c>
      <c r="B117" s="128" t="str">
        <f ca="1">IFERROR(VLOOKUP($A117,BPU,3,FALSE)&amp;IF(VLOOKUP($A117,BPU,8,FALSE)="","",CHAR(10)&amp;'Tab prix - prix unitaires'!$H$7&amp;" : ")&amp;VLOOKUP($A117,BPU,8,FALSE),"")</f>
        <v/>
      </c>
      <c r="C117" s="128"/>
      <c r="D117" s="75" t="str">
        <f t="shared" ca="1" si="8"/>
        <v/>
      </c>
      <c r="E117" s="76" t="str">
        <f t="shared" ca="1" si="9"/>
        <v/>
      </c>
      <c r="F117" s="75" t="str">
        <f t="array" aca="1" ref="F117" ca="1">IFERROR(INDEX(quantité,SMALL(IF(ISNUMBER(quantité),ROW(INDIRECT("1:"&amp;ROWS(quantité)))),ROWS($22:114))),"")</f>
        <v/>
      </c>
      <c r="G117" s="77" t="str">
        <f t="shared" ca="1" si="10"/>
        <v/>
      </c>
      <c r="H117" s="78" t="str">
        <f t="shared" ca="1" si="11"/>
        <v/>
      </c>
      <c r="I117" s="78" t="str">
        <f t="shared" ca="1" si="12"/>
        <v/>
      </c>
    </row>
    <row r="118" spans="1:9">
      <c r="A118" s="75" t="str">
        <f t="array" aca="1" ref="A118" ca="1">IFERROR(INDEX(numéro,SMALL(IF(ISNUMBER(quantité),ROW(INDIRECT("1:"&amp;ROWS(quantité)))),ROWS($22:115))),"")</f>
        <v/>
      </c>
      <c r="B118" s="128" t="str">
        <f ca="1">IFERROR(VLOOKUP($A118,BPU,3,FALSE)&amp;IF(VLOOKUP($A118,BPU,8,FALSE)="","",CHAR(10)&amp;'Tab prix - prix unitaires'!$H$7&amp;" : ")&amp;VLOOKUP($A118,BPU,8,FALSE),"")</f>
        <v/>
      </c>
      <c r="C118" s="128"/>
      <c r="D118" s="75" t="str">
        <f t="shared" ca="1" si="8"/>
        <v/>
      </c>
      <c r="E118" s="76" t="str">
        <f t="shared" ca="1" si="9"/>
        <v/>
      </c>
      <c r="F118" s="75" t="str">
        <f t="array" aca="1" ref="F118" ca="1">IFERROR(INDEX(quantité,SMALL(IF(ISNUMBER(quantité),ROW(INDIRECT("1:"&amp;ROWS(quantité)))),ROWS($22:115))),"")</f>
        <v/>
      </c>
      <c r="G118" s="77" t="str">
        <f t="shared" ca="1" si="10"/>
        <v/>
      </c>
      <c r="H118" s="78" t="str">
        <f t="shared" ca="1" si="11"/>
        <v/>
      </c>
      <c r="I118" s="78" t="str">
        <f t="shared" ca="1" si="12"/>
        <v/>
      </c>
    </row>
    <row r="119" spans="1:9">
      <c r="A119" s="75" t="str">
        <f t="array" aca="1" ref="A119" ca="1">IFERROR(INDEX(numéro,SMALL(IF(ISNUMBER(quantité),ROW(INDIRECT("1:"&amp;ROWS(quantité)))),ROWS($22:116))),"")</f>
        <v/>
      </c>
      <c r="B119" s="128" t="str">
        <f ca="1">IFERROR(VLOOKUP($A119,BPU,3,FALSE)&amp;IF(VLOOKUP($A119,BPU,8,FALSE)="","",CHAR(10)&amp;'Tab prix - prix unitaires'!$H$7&amp;" : ")&amp;VLOOKUP($A119,BPU,8,FALSE),"")</f>
        <v/>
      </c>
      <c r="C119" s="128"/>
      <c r="D119" s="75" t="str">
        <f t="shared" ca="1" si="8"/>
        <v/>
      </c>
      <c r="E119" s="76" t="str">
        <f t="shared" ca="1" si="9"/>
        <v/>
      </c>
      <c r="F119" s="75" t="str">
        <f t="array" aca="1" ref="F119" ca="1">IFERROR(INDEX(quantité,SMALL(IF(ISNUMBER(quantité),ROW(INDIRECT("1:"&amp;ROWS(quantité)))),ROWS($22:116))),"")</f>
        <v/>
      </c>
      <c r="G119" s="77" t="str">
        <f t="shared" ca="1" si="10"/>
        <v/>
      </c>
      <c r="H119" s="78" t="str">
        <f t="shared" ca="1" si="11"/>
        <v/>
      </c>
      <c r="I119" s="78" t="str">
        <f t="shared" ca="1" si="12"/>
        <v/>
      </c>
    </row>
    <row r="120" spans="1:9">
      <c r="A120" s="75" t="str">
        <f t="array" aca="1" ref="A120" ca="1">IFERROR(INDEX(numéro,SMALL(IF(ISNUMBER(quantité),ROW(INDIRECT("1:"&amp;ROWS(quantité)))),ROWS($22:117))),"")</f>
        <v/>
      </c>
      <c r="B120" s="128" t="str">
        <f ca="1">IFERROR(VLOOKUP($A120,BPU,3,FALSE)&amp;IF(VLOOKUP($A120,BPU,8,FALSE)="","",CHAR(10)&amp;'Tab prix - prix unitaires'!$H$7&amp;" : ")&amp;VLOOKUP($A120,BPU,8,FALSE),"")</f>
        <v/>
      </c>
      <c r="C120" s="128"/>
      <c r="D120" s="75" t="str">
        <f t="shared" ca="1" si="8"/>
        <v/>
      </c>
      <c r="E120" s="76" t="str">
        <f t="shared" ca="1" si="9"/>
        <v/>
      </c>
      <c r="F120" s="75" t="str">
        <f t="array" aca="1" ref="F120" ca="1">IFERROR(INDEX(quantité,SMALL(IF(ISNUMBER(quantité),ROW(INDIRECT("1:"&amp;ROWS(quantité)))),ROWS($22:117))),"")</f>
        <v/>
      </c>
      <c r="G120" s="77" t="str">
        <f t="shared" ca="1" si="10"/>
        <v/>
      </c>
      <c r="H120" s="78" t="str">
        <f t="shared" ca="1" si="11"/>
        <v/>
      </c>
      <c r="I120" s="78" t="str">
        <f t="shared" ca="1" si="12"/>
        <v/>
      </c>
    </row>
    <row r="121" spans="1:9">
      <c r="A121" s="75" t="str">
        <f t="array" aca="1" ref="A121" ca="1">IFERROR(INDEX(numéro,SMALL(IF(ISNUMBER(quantité),ROW(INDIRECT("1:"&amp;ROWS(quantité)))),ROWS($22:118))),"")</f>
        <v/>
      </c>
      <c r="B121" s="128" t="str">
        <f ca="1">IFERROR(VLOOKUP($A121,BPU,3,FALSE)&amp;IF(VLOOKUP($A121,BPU,8,FALSE)="","",CHAR(10)&amp;'Tab prix - prix unitaires'!$H$7&amp;" : ")&amp;VLOOKUP($A121,BPU,8,FALSE),"")</f>
        <v/>
      </c>
      <c r="C121" s="128"/>
      <c r="D121" s="75" t="str">
        <f t="shared" ca="1" si="8"/>
        <v/>
      </c>
      <c r="E121" s="76" t="str">
        <f t="shared" ca="1" si="9"/>
        <v/>
      </c>
      <c r="F121" s="75" t="str">
        <f t="array" aca="1" ref="F121" ca="1">IFERROR(INDEX(quantité,SMALL(IF(ISNUMBER(quantité),ROW(INDIRECT("1:"&amp;ROWS(quantité)))),ROWS($22:118))),"")</f>
        <v/>
      </c>
      <c r="G121" s="77" t="str">
        <f t="shared" ca="1" si="10"/>
        <v/>
      </c>
      <c r="H121" s="78" t="str">
        <f t="shared" ca="1" si="11"/>
        <v/>
      </c>
      <c r="I121" s="78" t="str">
        <f t="shared" ca="1" si="12"/>
        <v/>
      </c>
    </row>
    <row r="122" spans="1:9">
      <c r="A122" s="75" t="str">
        <f t="array" aca="1" ref="A122" ca="1">IFERROR(INDEX(numéro,SMALL(IF(ISNUMBER(quantité),ROW(INDIRECT("1:"&amp;ROWS(quantité)))),ROWS($22:119))),"")</f>
        <v/>
      </c>
      <c r="B122" s="128" t="str">
        <f ca="1">IFERROR(VLOOKUP($A122,BPU,3,FALSE)&amp;IF(VLOOKUP($A122,BPU,8,FALSE)="","",CHAR(10)&amp;'Tab prix - prix unitaires'!$H$7&amp;" : ")&amp;VLOOKUP($A122,BPU,8,FALSE),"")</f>
        <v/>
      </c>
      <c r="C122" s="128"/>
      <c r="D122" s="75" t="str">
        <f t="shared" ca="1" si="8"/>
        <v/>
      </c>
      <c r="E122" s="76" t="str">
        <f t="shared" ca="1" si="9"/>
        <v/>
      </c>
      <c r="F122" s="75" t="str">
        <f t="array" aca="1" ref="F122" ca="1">IFERROR(INDEX(quantité,SMALL(IF(ISNUMBER(quantité),ROW(INDIRECT("1:"&amp;ROWS(quantité)))),ROWS($22:119))),"")</f>
        <v/>
      </c>
      <c r="G122" s="77" t="str">
        <f t="shared" ca="1" si="10"/>
        <v/>
      </c>
      <c r="H122" s="78" t="str">
        <f t="shared" ca="1" si="11"/>
        <v/>
      </c>
      <c r="I122" s="78" t="str">
        <f t="shared" ca="1" si="12"/>
        <v/>
      </c>
    </row>
    <row r="123" spans="1:9">
      <c r="A123" s="75" t="str">
        <f t="array" aca="1" ref="A123" ca="1">IFERROR(INDEX(numéro,SMALL(IF(ISNUMBER(quantité),ROW(INDIRECT("1:"&amp;ROWS(quantité)))),ROWS($22:120))),"")</f>
        <v/>
      </c>
      <c r="B123" s="128" t="str">
        <f ca="1">IFERROR(VLOOKUP($A123,BPU,3,FALSE)&amp;IF(VLOOKUP($A123,BPU,8,FALSE)="","",CHAR(10)&amp;'Tab prix - prix unitaires'!$H$7&amp;" : ")&amp;VLOOKUP($A123,BPU,8,FALSE),"")</f>
        <v/>
      </c>
      <c r="C123" s="128"/>
      <c r="D123" s="75" t="str">
        <f t="shared" ca="1" si="8"/>
        <v/>
      </c>
      <c r="E123" s="76" t="str">
        <f t="shared" ca="1" si="9"/>
        <v/>
      </c>
      <c r="F123" s="75" t="str">
        <f t="array" aca="1" ref="F123" ca="1">IFERROR(INDEX(quantité,SMALL(IF(ISNUMBER(quantité),ROW(INDIRECT("1:"&amp;ROWS(quantité)))),ROWS($22:120))),"")</f>
        <v/>
      </c>
      <c r="G123" s="77" t="str">
        <f t="shared" ca="1" si="10"/>
        <v/>
      </c>
      <c r="H123" s="78" t="str">
        <f t="shared" ca="1" si="11"/>
        <v/>
      </c>
      <c r="I123" s="78" t="str">
        <f t="shared" ca="1" si="12"/>
        <v/>
      </c>
    </row>
    <row r="124" spans="1:9">
      <c r="A124" s="75" t="str">
        <f t="array" aca="1" ref="A124" ca="1">IFERROR(INDEX(numéro,SMALL(IF(ISNUMBER(quantité),ROW(INDIRECT("1:"&amp;ROWS(quantité)))),ROWS($22:121))),"")</f>
        <v/>
      </c>
      <c r="B124" s="128" t="str">
        <f ca="1">IFERROR(VLOOKUP($A124,BPU,3,FALSE)&amp;IF(VLOOKUP($A124,BPU,8,FALSE)="","",CHAR(10)&amp;'Tab prix - prix unitaires'!$H$7&amp;" : ")&amp;VLOOKUP($A124,BPU,8,FALSE),"")</f>
        <v/>
      </c>
      <c r="C124" s="128"/>
      <c r="D124" s="75" t="str">
        <f t="shared" ca="1" si="8"/>
        <v/>
      </c>
      <c r="E124" s="76" t="str">
        <f t="shared" ca="1" si="9"/>
        <v/>
      </c>
      <c r="F124" s="75" t="str">
        <f t="array" aca="1" ref="F124" ca="1">IFERROR(INDEX(quantité,SMALL(IF(ISNUMBER(quantité),ROW(INDIRECT("1:"&amp;ROWS(quantité)))),ROWS($22:121))),"")</f>
        <v/>
      </c>
      <c r="G124" s="77" t="str">
        <f t="shared" ca="1" si="10"/>
        <v/>
      </c>
      <c r="H124" s="78" t="str">
        <f t="shared" ca="1" si="11"/>
        <v/>
      </c>
      <c r="I124" s="78" t="str">
        <f t="shared" ca="1" si="12"/>
        <v/>
      </c>
    </row>
    <row r="125" spans="1:9">
      <c r="A125" s="75" t="str">
        <f t="array" aca="1" ref="A125" ca="1">IFERROR(INDEX(numéro,SMALL(IF(ISNUMBER(quantité),ROW(INDIRECT("1:"&amp;ROWS(quantité)))),ROWS($22:122))),"")</f>
        <v/>
      </c>
      <c r="B125" s="128" t="str">
        <f ca="1">IFERROR(VLOOKUP($A125,BPU,3,FALSE)&amp;IF(VLOOKUP($A125,BPU,8,FALSE)="","",CHAR(10)&amp;'Tab prix - prix unitaires'!$H$7&amp;" : ")&amp;VLOOKUP($A125,BPU,8,FALSE),"")</f>
        <v/>
      </c>
      <c r="C125" s="128"/>
      <c r="D125" s="75" t="str">
        <f t="shared" ca="1" si="8"/>
        <v/>
      </c>
      <c r="E125" s="76" t="str">
        <f t="shared" ca="1" si="9"/>
        <v/>
      </c>
      <c r="F125" s="75" t="str">
        <f t="array" aca="1" ref="F125" ca="1">IFERROR(INDEX(quantité,SMALL(IF(ISNUMBER(quantité),ROW(INDIRECT("1:"&amp;ROWS(quantité)))),ROWS($22:122))),"")</f>
        <v/>
      </c>
      <c r="G125" s="77" t="str">
        <f t="shared" ca="1" si="10"/>
        <v/>
      </c>
      <c r="H125" s="78" t="str">
        <f t="shared" ca="1" si="11"/>
        <v/>
      </c>
      <c r="I125" s="78" t="str">
        <f t="shared" ca="1" si="12"/>
        <v/>
      </c>
    </row>
    <row r="126" spans="1:9">
      <c r="A126" s="75" t="str">
        <f t="array" aca="1" ref="A126" ca="1">IFERROR(INDEX(numéro,SMALL(IF(ISNUMBER(quantité),ROW(INDIRECT("1:"&amp;ROWS(quantité)))),ROWS($22:123))),"")</f>
        <v/>
      </c>
      <c r="B126" s="128" t="str">
        <f ca="1">IFERROR(VLOOKUP($A126,BPU,3,FALSE)&amp;IF(VLOOKUP($A126,BPU,8,FALSE)="","",CHAR(10)&amp;'Tab prix - prix unitaires'!$H$7&amp;" : ")&amp;VLOOKUP($A126,BPU,8,FALSE),"")</f>
        <v/>
      </c>
      <c r="C126" s="128"/>
      <c r="D126" s="75" t="str">
        <f t="shared" ca="1" si="8"/>
        <v/>
      </c>
      <c r="E126" s="76" t="str">
        <f t="shared" ca="1" si="9"/>
        <v/>
      </c>
      <c r="F126" s="75" t="str">
        <f t="array" aca="1" ref="F126" ca="1">IFERROR(INDEX(quantité,SMALL(IF(ISNUMBER(quantité),ROW(INDIRECT("1:"&amp;ROWS(quantité)))),ROWS($22:123))),"")</f>
        <v/>
      </c>
      <c r="G126" s="77" t="str">
        <f t="shared" ca="1" si="10"/>
        <v/>
      </c>
      <c r="H126" s="78" t="str">
        <f t="shared" ca="1" si="11"/>
        <v/>
      </c>
      <c r="I126" s="78" t="str">
        <f t="shared" ca="1" si="12"/>
        <v/>
      </c>
    </row>
    <row r="127" spans="1:9">
      <c r="A127" s="75" t="str">
        <f t="array" aca="1" ref="A127" ca="1">IFERROR(INDEX(numéro,SMALL(IF(ISNUMBER(quantité),ROW(INDIRECT("1:"&amp;ROWS(quantité)))),ROWS($22:124))),"")</f>
        <v/>
      </c>
      <c r="B127" s="128" t="str">
        <f ca="1">IFERROR(VLOOKUP($A127,BPU,3,FALSE)&amp;IF(VLOOKUP($A127,BPU,8,FALSE)="","",CHAR(10)&amp;'Tab prix - prix unitaires'!$H$7&amp;" : ")&amp;VLOOKUP($A127,BPU,8,FALSE),"")</f>
        <v/>
      </c>
      <c r="C127" s="128"/>
      <c r="D127" s="75" t="str">
        <f t="shared" ca="1" si="8"/>
        <v/>
      </c>
      <c r="E127" s="76" t="str">
        <f t="shared" ca="1" si="9"/>
        <v/>
      </c>
      <c r="F127" s="75" t="str">
        <f t="array" aca="1" ref="F127" ca="1">IFERROR(INDEX(quantité,SMALL(IF(ISNUMBER(quantité),ROW(INDIRECT("1:"&amp;ROWS(quantité)))),ROWS($22:124))),"")</f>
        <v/>
      </c>
      <c r="G127" s="77" t="str">
        <f t="shared" ca="1" si="10"/>
        <v/>
      </c>
      <c r="H127" s="78" t="str">
        <f t="shared" ca="1" si="11"/>
        <v/>
      </c>
      <c r="I127" s="78" t="str">
        <f t="shared" ca="1" si="12"/>
        <v/>
      </c>
    </row>
    <row r="128" spans="1:9">
      <c r="A128" s="75" t="str">
        <f t="array" aca="1" ref="A128" ca="1">IFERROR(INDEX(numéro,SMALL(IF(ISNUMBER(quantité),ROW(INDIRECT("1:"&amp;ROWS(quantité)))),ROWS($22:125))),"")</f>
        <v/>
      </c>
      <c r="B128" s="128" t="str">
        <f ca="1">IFERROR(VLOOKUP($A128,BPU,3,FALSE)&amp;IF(VLOOKUP($A128,BPU,8,FALSE)="","",CHAR(10)&amp;'Tab prix - prix unitaires'!$H$7&amp;" : ")&amp;VLOOKUP($A128,BPU,8,FALSE),"")</f>
        <v/>
      </c>
      <c r="C128" s="128"/>
      <c r="D128" s="75" t="str">
        <f t="shared" ca="1" si="8"/>
        <v/>
      </c>
      <c r="E128" s="76" t="str">
        <f t="shared" ca="1" si="9"/>
        <v/>
      </c>
      <c r="F128" s="75" t="str">
        <f t="array" aca="1" ref="F128" ca="1">IFERROR(INDEX(quantité,SMALL(IF(ISNUMBER(quantité),ROW(INDIRECT("1:"&amp;ROWS(quantité)))),ROWS($22:125))),"")</f>
        <v/>
      </c>
      <c r="G128" s="77" t="str">
        <f t="shared" ca="1" si="10"/>
        <v/>
      </c>
      <c r="H128" s="78" t="str">
        <f t="shared" ca="1" si="11"/>
        <v/>
      </c>
      <c r="I128" s="78" t="str">
        <f t="shared" ca="1" si="12"/>
        <v/>
      </c>
    </row>
    <row r="129" spans="1:9">
      <c r="A129" s="75" t="str">
        <f t="array" aca="1" ref="A129" ca="1">IFERROR(INDEX(numéro,SMALL(IF(ISNUMBER(quantité),ROW(INDIRECT("1:"&amp;ROWS(quantité)))),ROWS($22:126))),"")</f>
        <v/>
      </c>
      <c r="B129" s="128" t="str">
        <f ca="1">IFERROR(VLOOKUP($A129,BPU,3,FALSE)&amp;IF(VLOOKUP($A129,BPU,8,FALSE)="","",CHAR(10)&amp;'Tab prix - prix unitaires'!$H$7&amp;" : ")&amp;VLOOKUP($A129,BPU,8,FALSE),"")</f>
        <v/>
      </c>
      <c r="C129" s="128"/>
      <c r="D129" s="75" t="str">
        <f t="shared" ca="1" si="8"/>
        <v/>
      </c>
      <c r="E129" s="76" t="str">
        <f t="shared" ca="1" si="9"/>
        <v/>
      </c>
      <c r="F129" s="75" t="str">
        <f t="array" aca="1" ref="F129" ca="1">IFERROR(INDEX(quantité,SMALL(IF(ISNUMBER(quantité),ROW(INDIRECT("1:"&amp;ROWS(quantité)))),ROWS($22:126))),"")</f>
        <v/>
      </c>
      <c r="G129" s="77" t="str">
        <f t="shared" ca="1" si="10"/>
        <v/>
      </c>
      <c r="H129" s="78" t="str">
        <f t="shared" ca="1" si="11"/>
        <v/>
      </c>
      <c r="I129" s="78" t="str">
        <f t="shared" ca="1" si="12"/>
        <v/>
      </c>
    </row>
    <row r="130" spans="1:9">
      <c r="A130" s="75" t="str">
        <f t="array" aca="1" ref="A130" ca="1">IFERROR(INDEX(numéro,SMALL(IF(ISNUMBER(quantité),ROW(INDIRECT("1:"&amp;ROWS(quantité)))),ROWS($22:127))),"")</f>
        <v/>
      </c>
      <c r="B130" s="128" t="str">
        <f ca="1">IFERROR(VLOOKUP($A130,BPU,3,FALSE)&amp;IF(VLOOKUP($A130,BPU,8,FALSE)="","",CHAR(10)&amp;'Tab prix - prix unitaires'!$H$7&amp;" : ")&amp;VLOOKUP($A130,BPU,8,FALSE),"")</f>
        <v/>
      </c>
      <c r="C130" s="128"/>
      <c r="D130" s="75" t="str">
        <f t="shared" ca="1" si="8"/>
        <v/>
      </c>
      <c r="E130" s="76" t="str">
        <f t="shared" ca="1" si="9"/>
        <v/>
      </c>
      <c r="F130" s="75" t="str">
        <f t="array" aca="1" ref="F130" ca="1">IFERROR(INDEX(quantité,SMALL(IF(ISNUMBER(quantité),ROW(INDIRECT("1:"&amp;ROWS(quantité)))),ROWS($22:127))),"")</f>
        <v/>
      </c>
      <c r="G130" s="77" t="str">
        <f t="shared" ca="1" si="10"/>
        <v/>
      </c>
      <c r="H130" s="78" t="str">
        <f t="shared" ca="1" si="11"/>
        <v/>
      </c>
      <c r="I130" s="78" t="str">
        <f t="shared" ca="1" si="12"/>
        <v/>
      </c>
    </row>
    <row r="131" spans="1:9">
      <c r="A131" s="75" t="str">
        <f t="array" aca="1" ref="A131" ca="1">IFERROR(INDEX(numéro,SMALL(IF(ISNUMBER(quantité),ROW(INDIRECT("1:"&amp;ROWS(quantité)))),ROWS($22:128))),"")</f>
        <v/>
      </c>
      <c r="B131" s="128" t="str">
        <f ca="1">IFERROR(VLOOKUP($A131,BPU,3,FALSE)&amp;IF(VLOOKUP($A131,BPU,8,FALSE)="","",CHAR(10)&amp;'Tab prix - prix unitaires'!$H$7&amp;" : ")&amp;VLOOKUP($A131,BPU,8,FALSE),"")</f>
        <v/>
      </c>
      <c r="C131" s="128"/>
      <c r="D131" s="75" t="str">
        <f t="shared" ca="1" si="8"/>
        <v/>
      </c>
      <c r="E131" s="76" t="str">
        <f t="shared" ca="1" si="9"/>
        <v/>
      </c>
      <c r="F131" s="75" t="str">
        <f t="array" aca="1" ref="F131" ca="1">IFERROR(INDEX(quantité,SMALL(IF(ISNUMBER(quantité),ROW(INDIRECT("1:"&amp;ROWS(quantité)))),ROWS($22:128))),"")</f>
        <v/>
      </c>
      <c r="G131" s="77" t="str">
        <f t="shared" ca="1" si="10"/>
        <v/>
      </c>
      <c r="H131" s="78" t="str">
        <f t="shared" ca="1" si="11"/>
        <v/>
      </c>
      <c r="I131" s="78" t="str">
        <f t="shared" ca="1" si="12"/>
        <v/>
      </c>
    </row>
    <row r="132" spans="1:9">
      <c r="A132" s="75" t="str">
        <f t="array" aca="1" ref="A132" ca="1">IFERROR(INDEX(numéro,SMALL(IF(ISNUMBER(quantité),ROW(INDIRECT("1:"&amp;ROWS(quantité)))),ROWS($22:129))),"")</f>
        <v/>
      </c>
      <c r="B132" s="128" t="str">
        <f ca="1">IFERROR(VLOOKUP($A132,BPU,3,FALSE)&amp;IF(VLOOKUP($A132,BPU,8,FALSE)="","",CHAR(10)&amp;'Tab prix - prix unitaires'!$H$7&amp;" : ")&amp;VLOOKUP($A132,BPU,8,FALSE),"")</f>
        <v/>
      </c>
      <c r="C132" s="128"/>
      <c r="D132" s="75" t="str">
        <f t="shared" ca="1" si="8"/>
        <v/>
      </c>
      <c r="E132" s="76" t="str">
        <f t="shared" ca="1" si="9"/>
        <v/>
      </c>
      <c r="F132" s="75" t="str">
        <f t="array" aca="1" ref="F132" ca="1">IFERROR(INDEX(quantité,SMALL(IF(ISNUMBER(quantité),ROW(INDIRECT("1:"&amp;ROWS(quantité)))),ROWS($22:129))),"")</f>
        <v/>
      </c>
      <c r="G132" s="77" t="str">
        <f t="shared" ca="1" si="10"/>
        <v/>
      </c>
      <c r="H132" s="78" t="str">
        <f t="shared" ca="1" si="11"/>
        <v/>
      </c>
      <c r="I132" s="78" t="str">
        <f t="shared" ca="1" si="12"/>
        <v/>
      </c>
    </row>
    <row r="133" spans="1:9">
      <c r="A133" s="75" t="str">
        <f t="array" aca="1" ref="A133" ca="1">IFERROR(INDEX(numéro,SMALL(IF(ISNUMBER(quantité),ROW(INDIRECT("1:"&amp;ROWS(quantité)))),ROWS($22:130))),"")</f>
        <v/>
      </c>
      <c r="B133" s="128" t="str">
        <f ca="1">IFERROR(VLOOKUP($A133,BPU,3,FALSE)&amp;IF(VLOOKUP($A133,BPU,8,FALSE)="","",CHAR(10)&amp;'Tab prix - prix unitaires'!$H$7&amp;" : ")&amp;VLOOKUP($A133,BPU,8,FALSE),"")</f>
        <v/>
      </c>
      <c r="C133" s="128"/>
      <c r="D133" s="75" t="str">
        <f t="shared" ca="1" si="8"/>
        <v/>
      </c>
      <c r="E133" s="76" t="str">
        <f t="shared" ca="1" si="9"/>
        <v/>
      </c>
      <c r="F133" s="75" t="str">
        <f t="array" aca="1" ref="F133" ca="1">IFERROR(INDEX(quantité,SMALL(IF(ISNUMBER(quantité),ROW(INDIRECT("1:"&amp;ROWS(quantité)))),ROWS($22:130))),"")</f>
        <v/>
      </c>
      <c r="G133" s="77" t="str">
        <f t="shared" ca="1" si="10"/>
        <v/>
      </c>
      <c r="H133" s="78" t="str">
        <f t="shared" ca="1" si="11"/>
        <v/>
      </c>
      <c r="I133" s="78" t="str">
        <f t="shared" ca="1" si="12"/>
        <v/>
      </c>
    </row>
    <row r="134" spans="1:9">
      <c r="A134" s="75" t="str">
        <f t="array" aca="1" ref="A134" ca="1">IFERROR(INDEX(numéro,SMALL(IF(ISNUMBER(quantité),ROW(INDIRECT("1:"&amp;ROWS(quantité)))),ROWS($22:131))),"")</f>
        <v/>
      </c>
      <c r="B134" s="128" t="str">
        <f ca="1">IFERROR(VLOOKUP($A134,BPU,3,FALSE)&amp;IF(VLOOKUP($A134,BPU,8,FALSE)="","",CHAR(10)&amp;'Tab prix - prix unitaires'!$H$7&amp;" : ")&amp;VLOOKUP($A134,BPU,8,FALSE),"")</f>
        <v/>
      </c>
      <c r="C134" s="128"/>
      <c r="D134" s="75" t="str">
        <f t="shared" ca="1" si="8"/>
        <v/>
      </c>
      <c r="E134" s="76" t="str">
        <f t="shared" ca="1" si="9"/>
        <v/>
      </c>
      <c r="F134" s="75" t="str">
        <f t="array" aca="1" ref="F134" ca="1">IFERROR(INDEX(quantité,SMALL(IF(ISNUMBER(quantité),ROW(INDIRECT("1:"&amp;ROWS(quantité)))),ROWS($22:131))),"")</f>
        <v/>
      </c>
      <c r="G134" s="77" t="str">
        <f t="shared" ca="1" si="10"/>
        <v/>
      </c>
      <c r="H134" s="78" t="str">
        <f t="shared" ca="1" si="11"/>
        <v/>
      </c>
      <c r="I134" s="78" t="str">
        <f t="shared" ca="1" si="12"/>
        <v/>
      </c>
    </row>
    <row r="135" spans="1:9">
      <c r="A135" s="75" t="str">
        <f t="array" aca="1" ref="A135" ca="1">IFERROR(INDEX(numéro,SMALL(IF(ISNUMBER(quantité),ROW(INDIRECT("1:"&amp;ROWS(quantité)))),ROWS($22:132))),"")</f>
        <v/>
      </c>
      <c r="B135" s="128" t="str">
        <f ca="1">IFERROR(VLOOKUP($A135,BPU,3,FALSE)&amp;IF(VLOOKUP($A135,BPU,8,FALSE)="","",CHAR(10)&amp;'Tab prix - prix unitaires'!$H$7&amp;" : ")&amp;VLOOKUP($A135,BPU,8,FALSE),"")</f>
        <v/>
      </c>
      <c r="C135" s="128"/>
      <c r="D135" s="75" t="str">
        <f t="shared" ca="1" si="8"/>
        <v/>
      </c>
      <c r="E135" s="76" t="str">
        <f t="shared" ca="1" si="9"/>
        <v/>
      </c>
      <c r="F135" s="75" t="str">
        <f t="array" aca="1" ref="F135" ca="1">IFERROR(INDEX(quantité,SMALL(IF(ISNUMBER(quantité),ROW(INDIRECT("1:"&amp;ROWS(quantité)))),ROWS($22:132))),"")</f>
        <v/>
      </c>
      <c r="G135" s="77" t="str">
        <f t="shared" ca="1" si="10"/>
        <v/>
      </c>
      <c r="H135" s="78" t="str">
        <f t="shared" ca="1" si="11"/>
        <v/>
      </c>
      <c r="I135" s="78" t="str">
        <f t="shared" ca="1" si="12"/>
        <v/>
      </c>
    </row>
    <row r="136" spans="1:9">
      <c r="A136" s="75" t="str">
        <f t="array" aca="1" ref="A136" ca="1">IFERROR(INDEX(numéro,SMALL(IF(ISNUMBER(quantité),ROW(INDIRECT("1:"&amp;ROWS(quantité)))),ROWS($22:133))),"")</f>
        <v/>
      </c>
      <c r="B136" s="128" t="str">
        <f ca="1">IFERROR(VLOOKUP($A136,BPU,3,FALSE)&amp;IF(VLOOKUP($A136,BPU,8,FALSE)="","",CHAR(10)&amp;'Tab prix - prix unitaires'!$H$7&amp;" : ")&amp;VLOOKUP($A136,BPU,8,FALSE),"")</f>
        <v/>
      </c>
      <c r="C136" s="128"/>
      <c r="D136" s="75" t="str">
        <f t="shared" ca="1" si="8"/>
        <v/>
      </c>
      <c r="E136" s="76" t="str">
        <f t="shared" ca="1" si="9"/>
        <v/>
      </c>
      <c r="F136" s="75" t="str">
        <f t="array" aca="1" ref="F136" ca="1">IFERROR(INDEX(quantité,SMALL(IF(ISNUMBER(quantité),ROW(INDIRECT("1:"&amp;ROWS(quantité)))),ROWS($22:133))),"")</f>
        <v/>
      </c>
      <c r="G136" s="77" t="str">
        <f t="shared" ca="1" si="10"/>
        <v/>
      </c>
      <c r="H136" s="78" t="str">
        <f t="shared" ca="1" si="11"/>
        <v/>
      </c>
      <c r="I136" s="78" t="str">
        <f t="shared" ca="1" si="12"/>
        <v/>
      </c>
    </row>
    <row r="137" spans="1:9">
      <c r="A137" s="75" t="str">
        <f t="array" aca="1" ref="A137" ca="1">IFERROR(INDEX(numéro,SMALL(IF(ISNUMBER(quantité),ROW(INDIRECT("1:"&amp;ROWS(quantité)))),ROWS($22:134))),"")</f>
        <v/>
      </c>
      <c r="B137" s="128" t="str">
        <f ca="1">IFERROR(VLOOKUP($A137,BPU,3,FALSE)&amp;IF(VLOOKUP($A137,BPU,8,FALSE)="","",CHAR(10)&amp;'Tab prix - prix unitaires'!$H$7&amp;" : ")&amp;VLOOKUP($A137,BPU,8,FALSE),"")</f>
        <v/>
      </c>
      <c r="C137" s="128"/>
      <c r="D137" s="75" t="str">
        <f t="shared" ca="1" si="8"/>
        <v/>
      </c>
      <c r="E137" s="76" t="str">
        <f t="shared" ca="1" si="9"/>
        <v/>
      </c>
      <c r="F137" s="75" t="str">
        <f t="array" aca="1" ref="F137" ca="1">IFERROR(INDEX(quantité,SMALL(IF(ISNUMBER(quantité),ROW(INDIRECT("1:"&amp;ROWS(quantité)))),ROWS($22:134))),"")</f>
        <v/>
      </c>
      <c r="G137" s="77" t="str">
        <f t="shared" ca="1" si="10"/>
        <v/>
      </c>
      <c r="H137" s="78" t="str">
        <f t="shared" ca="1" si="11"/>
        <v/>
      </c>
      <c r="I137" s="78" t="str">
        <f t="shared" ca="1" si="12"/>
        <v/>
      </c>
    </row>
    <row r="138" spans="1:9">
      <c r="A138" s="75" t="str">
        <f t="array" aca="1" ref="A138" ca="1">IFERROR(INDEX(numéro,SMALL(IF(ISNUMBER(quantité),ROW(INDIRECT("1:"&amp;ROWS(quantité)))),ROWS($22:135))),"")</f>
        <v/>
      </c>
      <c r="B138" s="128" t="str">
        <f ca="1">IFERROR(VLOOKUP($A138,BPU,3,FALSE)&amp;IF(VLOOKUP($A138,BPU,8,FALSE)="","",CHAR(10)&amp;'Tab prix - prix unitaires'!$H$7&amp;" : ")&amp;VLOOKUP($A138,BPU,8,FALSE),"")</f>
        <v/>
      </c>
      <c r="C138" s="128"/>
      <c r="D138" s="75" t="str">
        <f t="shared" ca="1" si="8"/>
        <v/>
      </c>
      <c r="E138" s="76" t="str">
        <f t="shared" ca="1" si="9"/>
        <v/>
      </c>
      <c r="F138" s="75" t="str">
        <f t="array" aca="1" ref="F138" ca="1">IFERROR(INDEX(quantité,SMALL(IF(ISNUMBER(quantité),ROW(INDIRECT("1:"&amp;ROWS(quantité)))),ROWS($22:135))),"")</f>
        <v/>
      </c>
      <c r="G138" s="77" t="str">
        <f t="shared" ca="1" si="10"/>
        <v/>
      </c>
      <c r="H138" s="78" t="str">
        <f t="shared" ca="1" si="11"/>
        <v/>
      </c>
      <c r="I138" s="78" t="str">
        <f t="shared" ca="1" si="12"/>
        <v/>
      </c>
    </row>
    <row r="139" spans="1:9">
      <c r="A139" s="75" t="str">
        <f t="array" aca="1" ref="A139" ca="1">IFERROR(INDEX(numéro,SMALL(IF(ISNUMBER(quantité),ROW(INDIRECT("1:"&amp;ROWS(quantité)))),ROWS($22:136))),"")</f>
        <v/>
      </c>
      <c r="B139" s="128" t="str">
        <f ca="1">IFERROR(VLOOKUP($A139,BPU,3,FALSE)&amp;IF(VLOOKUP($A139,BPU,8,FALSE)="","",CHAR(10)&amp;'Tab prix - prix unitaires'!$H$7&amp;" : ")&amp;VLOOKUP($A139,BPU,8,FALSE),"")</f>
        <v/>
      </c>
      <c r="C139" s="128"/>
      <c r="D139" s="75" t="str">
        <f t="shared" ca="1" si="8"/>
        <v/>
      </c>
      <c r="E139" s="76" t="str">
        <f t="shared" ca="1" si="9"/>
        <v/>
      </c>
      <c r="F139" s="75" t="str">
        <f t="array" aca="1" ref="F139" ca="1">IFERROR(INDEX(quantité,SMALL(IF(ISNUMBER(quantité),ROW(INDIRECT("1:"&amp;ROWS(quantité)))),ROWS($22:136))),"")</f>
        <v/>
      </c>
      <c r="G139" s="77" t="str">
        <f t="shared" ca="1" si="10"/>
        <v/>
      </c>
      <c r="H139" s="78" t="str">
        <f t="shared" ca="1" si="11"/>
        <v/>
      </c>
      <c r="I139" s="78" t="str">
        <f t="shared" ca="1" si="12"/>
        <v/>
      </c>
    </row>
    <row r="140" spans="1:9">
      <c r="A140" s="75" t="str">
        <f t="array" aca="1" ref="A140" ca="1">IFERROR(INDEX(numéro,SMALL(IF(ISNUMBER(quantité),ROW(INDIRECT("1:"&amp;ROWS(quantité)))),ROWS($22:137))),"")</f>
        <v/>
      </c>
      <c r="B140" s="128" t="str">
        <f ca="1">IFERROR(VLOOKUP($A140,BPU,3,FALSE)&amp;IF(VLOOKUP($A140,BPU,8,FALSE)="","",CHAR(10)&amp;'Tab prix - prix unitaires'!$H$7&amp;" : ")&amp;VLOOKUP($A140,BPU,8,FALSE),"")</f>
        <v/>
      </c>
      <c r="C140" s="128"/>
      <c r="D140" s="75" t="str">
        <f t="shared" ca="1" si="8"/>
        <v/>
      </c>
      <c r="E140" s="76" t="str">
        <f t="shared" ca="1" si="9"/>
        <v/>
      </c>
      <c r="F140" s="75" t="str">
        <f t="array" aca="1" ref="F140" ca="1">IFERROR(INDEX(quantité,SMALL(IF(ISNUMBER(quantité),ROW(INDIRECT("1:"&amp;ROWS(quantité)))),ROWS($22:137))),"")</f>
        <v/>
      </c>
      <c r="G140" s="77" t="str">
        <f t="shared" ca="1" si="10"/>
        <v/>
      </c>
      <c r="H140" s="78" t="str">
        <f t="shared" ca="1" si="11"/>
        <v/>
      </c>
      <c r="I140" s="78" t="str">
        <f t="shared" ca="1" si="12"/>
        <v/>
      </c>
    </row>
    <row r="141" spans="1:9">
      <c r="A141" s="75" t="str">
        <f t="array" aca="1" ref="A141" ca="1">IFERROR(INDEX(numéro,SMALL(IF(ISNUMBER(quantité),ROW(INDIRECT("1:"&amp;ROWS(quantité)))),ROWS($22:138))),"")</f>
        <v/>
      </c>
      <c r="B141" s="128" t="str">
        <f ca="1">IFERROR(VLOOKUP($A141,BPU,3,FALSE)&amp;IF(VLOOKUP($A141,BPU,8,FALSE)="","",CHAR(10)&amp;'Tab prix - prix unitaires'!$H$7&amp;" : ")&amp;VLOOKUP($A141,BPU,8,FALSE),"")</f>
        <v/>
      </c>
      <c r="C141" s="128"/>
      <c r="D141" s="75" t="str">
        <f t="shared" ca="1" si="8"/>
        <v/>
      </c>
      <c r="E141" s="76" t="str">
        <f t="shared" ca="1" si="9"/>
        <v/>
      </c>
      <c r="F141" s="75" t="str">
        <f t="array" aca="1" ref="F141" ca="1">IFERROR(INDEX(quantité,SMALL(IF(ISNUMBER(quantité),ROW(INDIRECT("1:"&amp;ROWS(quantité)))),ROWS($22:138))),"")</f>
        <v/>
      </c>
      <c r="G141" s="77" t="str">
        <f t="shared" ca="1" si="10"/>
        <v/>
      </c>
      <c r="H141" s="78" t="str">
        <f t="shared" ca="1" si="11"/>
        <v/>
      </c>
      <c r="I141" s="78" t="str">
        <f t="shared" ca="1" si="12"/>
        <v/>
      </c>
    </row>
    <row r="142" spans="1:9">
      <c r="A142" s="75" t="str">
        <f t="array" aca="1" ref="A142" ca="1">IFERROR(INDEX(numéro,SMALL(IF(ISNUMBER(quantité),ROW(INDIRECT("1:"&amp;ROWS(quantité)))),ROWS($22:139))),"")</f>
        <v/>
      </c>
      <c r="B142" s="128" t="str">
        <f ca="1">IFERROR(VLOOKUP($A142,BPU,3,FALSE)&amp;IF(VLOOKUP($A142,BPU,8,FALSE)="","",CHAR(10)&amp;'Tab prix - prix unitaires'!$H$7&amp;" : ")&amp;VLOOKUP($A142,BPU,8,FALSE),"")</f>
        <v/>
      </c>
      <c r="C142" s="128"/>
      <c r="D142" s="75" t="str">
        <f t="shared" ca="1" si="8"/>
        <v/>
      </c>
      <c r="E142" s="76" t="str">
        <f t="shared" ca="1" si="9"/>
        <v/>
      </c>
      <c r="F142" s="75" t="str">
        <f t="array" aca="1" ref="F142" ca="1">IFERROR(INDEX(quantité,SMALL(IF(ISNUMBER(quantité),ROW(INDIRECT("1:"&amp;ROWS(quantité)))),ROWS($22:139))),"")</f>
        <v/>
      </c>
      <c r="G142" s="77" t="str">
        <f t="shared" ca="1" si="10"/>
        <v/>
      </c>
      <c r="H142" s="78" t="str">
        <f t="shared" ca="1" si="11"/>
        <v/>
      </c>
      <c r="I142" s="78" t="str">
        <f t="shared" ca="1" si="12"/>
        <v/>
      </c>
    </row>
    <row r="143" spans="1:9">
      <c r="A143" s="75" t="str">
        <f t="array" aca="1" ref="A143" ca="1">IFERROR(INDEX(numéro,SMALL(IF(ISNUMBER(quantité),ROW(INDIRECT("1:"&amp;ROWS(quantité)))),ROWS($22:140))),"")</f>
        <v/>
      </c>
      <c r="B143" s="128" t="str">
        <f ca="1">IFERROR(VLOOKUP($A143,BPU,3,FALSE)&amp;IF(VLOOKUP($A143,BPU,8,FALSE)="","",CHAR(10)&amp;'Tab prix - prix unitaires'!$H$7&amp;" : ")&amp;VLOOKUP($A143,BPU,8,FALSE),"")</f>
        <v/>
      </c>
      <c r="C143" s="128"/>
      <c r="D143" s="75" t="str">
        <f t="shared" ca="1" si="8"/>
        <v/>
      </c>
      <c r="E143" s="76" t="str">
        <f t="shared" ca="1" si="9"/>
        <v/>
      </c>
      <c r="F143" s="75" t="str">
        <f t="array" aca="1" ref="F143" ca="1">IFERROR(INDEX(quantité,SMALL(IF(ISNUMBER(quantité),ROW(INDIRECT("1:"&amp;ROWS(quantité)))),ROWS($22:140))),"")</f>
        <v/>
      </c>
      <c r="G143" s="77" t="str">
        <f t="shared" ca="1" si="10"/>
        <v/>
      </c>
      <c r="H143" s="78" t="str">
        <f t="shared" ca="1" si="11"/>
        <v/>
      </c>
      <c r="I143" s="78" t="str">
        <f t="shared" ca="1" si="12"/>
        <v/>
      </c>
    </row>
    <row r="144" spans="1:9">
      <c r="A144" s="75" t="str">
        <f t="array" aca="1" ref="A144" ca="1">IFERROR(INDEX(numéro,SMALL(IF(ISNUMBER(quantité),ROW(INDIRECT("1:"&amp;ROWS(quantité)))),ROWS($22:141))),"")</f>
        <v/>
      </c>
      <c r="B144" s="128" t="str">
        <f ca="1">IFERROR(VLOOKUP($A144,BPU,3,FALSE)&amp;IF(VLOOKUP($A144,BPU,8,FALSE)="","",CHAR(10)&amp;'Tab prix - prix unitaires'!$H$7&amp;" : ")&amp;VLOOKUP($A144,BPU,8,FALSE),"")</f>
        <v/>
      </c>
      <c r="C144" s="128"/>
      <c r="D144" s="75" t="str">
        <f t="shared" ca="1" si="8"/>
        <v/>
      </c>
      <c r="E144" s="76" t="str">
        <f t="shared" ca="1" si="9"/>
        <v/>
      </c>
      <c r="F144" s="75" t="str">
        <f t="array" aca="1" ref="F144" ca="1">IFERROR(INDEX(quantité,SMALL(IF(ISNUMBER(quantité),ROW(INDIRECT("1:"&amp;ROWS(quantité)))),ROWS($22:141))),"")</f>
        <v/>
      </c>
      <c r="G144" s="77" t="str">
        <f t="shared" ca="1" si="10"/>
        <v/>
      </c>
      <c r="H144" s="78" t="str">
        <f t="shared" ca="1" si="11"/>
        <v/>
      </c>
      <c r="I144" s="78" t="str">
        <f t="shared" ca="1" si="12"/>
        <v/>
      </c>
    </row>
    <row r="145" spans="1:9">
      <c r="A145" s="75" t="str">
        <f t="array" aca="1" ref="A145" ca="1">IFERROR(INDEX(numéro,SMALL(IF(ISNUMBER(quantité),ROW(INDIRECT("1:"&amp;ROWS(quantité)))),ROWS($22:142))),"")</f>
        <v/>
      </c>
      <c r="B145" s="128" t="str">
        <f ca="1">IFERROR(VLOOKUP($A145,BPU,3,FALSE)&amp;IF(VLOOKUP($A145,BPU,8,FALSE)="","",CHAR(10)&amp;'Tab prix - prix unitaires'!$H$7&amp;" : ")&amp;VLOOKUP($A145,BPU,8,FALSE),"")</f>
        <v/>
      </c>
      <c r="C145" s="128"/>
      <c r="D145" s="75" t="str">
        <f t="shared" ca="1" si="8"/>
        <v/>
      </c>
      <c r="E145" s="76" t="str">
        <f t="shared" ca="1" si="9"/>
        <v/>
      </c>
      <c r="F145" s="75" t="str">
        <f t="array" aca="1" ref="F145" ca="1">IFERROR(INDEX(quantité,SMALL(IF(ISNUMBER(quantité),ROW(INDIRECT("1:"&amp;ROWS(quantité)))),ROWS($22:142))),"")</f>
        <v/>
      </c>
      <c r="G145" s="77" t="str">
        <f t="shared" ca="1" si="10"/>
        <v/>
      </c>
      <c r="H145" s="78" t="str">
        <f t="shared" ca="1" si="11"/>
        <v/>
      </c>
      <c r="I145" s="78" t="str">
        <f t="shared" ca="1" si="12"/>
        <v/>
      </c>
    </row>
    <row r="146" spans="1:9">
      <c r="A146" s="75" t="str">
        <f t="array" aca="1" ref="A146" ca="1">IFERROR(INDEX(numéro,SMALL(IF(ISNUMBER(quantité),ROW(INDIRECT("1:"&amp;ROWS(quantité)))),ROWS($22:143))),"")</f>
        <v/>
      </c>
      <c r="B146" s="128" t="str">
        <f ca="1">IFERROR(VLOOKUP($A146,BPU,3,FALSE)&amp;IF(VLOOKUP($A146,BPU,8,FALSE)="","",CHAR(10)&amp;'Tab prix - prix unitaires'!$H$7&amp;" : ")&amp;VLOOKUP($A146,BPU,8,FALSE),"")</f>
        <v/>
      </c>
      <c r="C146" s="128"/>
      <c r="D146" s="75" t="str">
        <f t="shared" ca="1" si="8"/>
        <v/>
      </c>
      <c r="E146" s="76" t="str">
        <f t="shared" ca="1" si="9"/>
        <v/>
      </c>
      <c r="F146" s="75" t="str">
        <f t="array" aca="1" ref="F146" ca="1">IFERROR(INDEX(quantité,SMALL(IF(ISNUMBER(quantité),ROW(INDIRECT("1:"&amp;ROWS(quantité)))),ROWS($22:143))),"")</f>
        <v/>
      </c>
      <c r="G146" s="77" t="str">
        <f t="shared" ca="1" si="10"/>
        <v/>
      </c>
      <c r="H146" s="78" t="str">
        <f t="shared" ca="1" si="11"/>
        <v/>
      </c>
      <c r="I146" s="78" t="str">
        <f t="shared" ca="1" si="12"/>
        <v/>
      </c>
    </row>
    <row r="147" spans="1:9">
      <c r="A147" s="75" t="str">
        <f t="array" aca="1" ref="A147" ca="1">IFERROR(INDEX(numéro,SMALL(IF(ISNUMBER(quantité),ROW(INDIRECT("1:"&amp;ROWS(quantité)))),ROWS($22:144))),"")</f>
        <v/>
      </c>
      <c r="B147" s="128" t="str">
        <f ca="1">IFERROR(VLOOKUP($A147,BPU,3,FALSE)&amp;IF(VLOOKUP($A147,BPU,8,FALSE)="","",CHAR(10)&amp;'Tab prix - prix unitaires'!$H$7&amp;" : ")&amp;VLOOKUP($A147,BPU,8,FALSE),"")</f>
        <v/>
      </c>
      <c r="C147" s="128"/>
      <c r="D147" s="75" t="str">
        <f t="shared" ca="1" si="8"/>
        <v/>
      </c>
      <c r="E147" s="76" t="str">
        <f t="shared" ca="1" si="9"/>
        <v/>
      </c>
      <c r="F147" s="75" t="str">
        <f t="array" aca="1" ref="F147" ca="1">IFERROR(INDEX(quantité,SMALL(IF(ISNUMBER(quantité),ROW(INDIRECT("1:"&amp;ROWS(quantité)))),ROWS($22:144))),"")</f>
        <v/>
      </c>
      <c r="G147" s="77" t="str">
        <f t="shared" ca="1" si="10"/>
        <v/>
      </c>
      <c r="H147" s="78" t="str">
        <f t="shared" ca="1" si="11"/>
        <v/>
      </c>
      <c r="I147" s="78" t="str">
        <f t="shared" ca="1" si="12"/>
        <v/>
      </c>
    </row>
    <row r="148" spans="1:9">
      <c r="A148" s="75" t="str">
        <f t="array" aca="1" ref="A148" ca="1">IFERROR(INDEX(numéro,SMALL(IF(ISNUMBER(quantité),ROW(INDIRECT("1:"&amp;ROWS(quantité)))),ROWS($22:145))),"")</f>
        <v/>
      </c>
      <c r="B148" s="128" t="str">
        <f ca="1">IFERROR(VLOOKUP($A148,BPU,3,FALSE)&amp;IF(VLOOKUP($A148,BPU,8,FALSE)="","",CHAR(10)&amp;'Tab prix - prix unitaires'!$H$7&amp;" : ")&amp;VLOOKUP($A148,BPU,8,FALSE),"")</f>
        <v/>
      </c>
      <c r="C148" s="128"/>
      <c r="D148" s="75" t="str">
        <f t="shared" ca="1" si="8"/>
        <v/>
      </c>
      <c r="E148" s="76" t="str">
        <f t="shared" ca="1" si="9"/>
        <v/>
      </c>
      <c r="F148" s="75" t="str">
        <f t="array" aca="1" ref="F148" ca="1">IFERROR(INDEX(quantité,SMALL(IF(ISNUMBER(quantité),ROW(INDIRECT("1:"&amp;ROWS(quantité)))),ROWS($22:145))),"")</f>
        <v/>
      </c>
      <c r="G148" s="77" t="str">
        <f t="shared" ca="1" si="10"/>
        <v/>
      </c>
      <c r="H148" s="78" t="str">
        <f t="shared" ca="1" si="11"/>
        <v/>
      </c>
      <c r="I148" s="78" t="str">
        <f t="shared" ca="1" si="12"/>
        <v/>
      </c>
    </row>
    <row r="149" spans="1:9">
      <c r="A149" s="75" t="str">
        <f t="array" aca="1" ref="A149" ca="1">IFERROR(INDEX(numéro,SMALL(IF(ISNUMBER(quantité),ROW(INDIRECT("1:"&amp;ROWS(quantité)))),ROWS($22:146))),"")</f>
        <v/>
      </c>
      <c r="B149" s="128" t="str">
        <f ca="1">IFERROR(VLOOKUP($A149,BPU,3,FALSE)&amp;IF(VLOOKUP($A149,BPU,8,FALSE)="","",CHAR(10)&amp;'Tab prix - prix unitaires'!$H$7&amp;" : ")&amp;VLOOKUP($A149,BPU,8,FALSE),"")</f>
        <v/>
      </c>
      <c r="C149" s="128"/>
      <c r="D149" s="75" t="str">
        <f t="shared" ca="1" si="8"/>
        <v/>
      </c>
      <c r="E149" s="76" t="str">
        <f t="shared" ca="1" si="9"/>
        <v/>
      </c>
      <c r="F149" s="75" t="str">
        <f t="array" aca="1" ref="F149" ca="1">IFERROR(INDEX(quantité,SMALL(IF(ISNUMBER(quantité),ROW(INDIRECT("1:"&amp;ROWS(quantité)))),ROWS($22:146))),"")</f>
        <v/>
      </c>
      <c r="G149" s="77" t="str">
        <f t="shared" ca="1" si="10"/>
        <v/>
      </c>
      <c r="H149" s="78" t="str">
        <f t="shared" ca="1" si="11"/>
        <v/>
      </c>
      <c r="I149" s="78" t="str">
        <f t="shared" ca="1" si="12"/>
        <v/>
      </c>
    </row>
    <row r="150" spans="1:9">
      <c r="A150" s="75" t="str">
        <f t="array" aca="1" ref="A150" ca="1">IFERROR(INDEX(numéro,SMALL(IF(ISNUMBER(quantité),ROW(INDIRECT("1:"&amp;ROWS(quantité)))),ROWS($22:147))),"")</f>
        <v/>
      </c>
      <c r="B150" s="128" t="str">
        <f ca="1">IFERROR(VLOOKUP($A150,BPU,3,FALSE)&amp;IF(VLOOKUP($A150,BPU,8,FALSE)="","",CHAR(10)&amp;'Tab prix - prix unitaires'!$H$7&amp;" : ")&amp;VLOOKUP($A150,BPU,8,FALSE),"")</f>
        <v/>
      </c>
      <c r="C150" s="128"/>
      <c r="D150" s="75" t="str">
        <f t="shared" ca="1" si="8"/>
        <v/>
      </c>
      <c r="E150" s="76" t="str">
        <f t="shared" ca="1" si="9"/>
        <v/>
      </c>
      <c r="F150" s="75" t="str">
        <f t="array" aca="1" ref="F150" ca="1">IFERROR(INDEX(quantité,SMALL(IF(ISNUMBER(quantité),ROW(INDIRECT("1:"&amp;ROWS(quantité)))),ROWS($22:147))),"")</f>
        <v/>
      </c>
      <c r="G150" s="77" t="str">
        <f t="shared" ca="1" si="10"/>
        <v/>
      </c>
      <c r="H150" s="78" t="str">
        <f t="shared" ca="1" si="11"/>
        <v/>
      </c>
      <c r="I150" s="78" t="str">
        <f t="shared" ca="1" si="12"/>
        <v/>
      </c>
    </row>
    <row r="151" spans="1:9">
      <c r="A151" s="75" t="str">
        <f t="array" aca="1" ref="A151" ca="1">IFERROR(INDEX(numéro,SMALL(IF(ISNUMBER(quantité),ROW(INDIRECT("1:"&amp;ROWS(quantité)))),ROWS($22:148))),"")</f>
        <v/>
      </c>
      <c r="B151" s="128" t="str">
        <f ca="1">IFERROR(VLOOKUP($A151,BPU,3,FALSE)&amp;IF(VLOOKUP($A151,BPU,8,FALSE)="","",CHAR(10)&amp;'Tab prix - prix unitaires'!$H$7&amp;" : ")&amp;VLOOKUP($A151,BPU,8,FALSE),"")</f>
        <v/>
      </c>
      <c r="C151" s="128"/>
      <c r="D151" s="75" t="str">
        <f t="shared" ca="1" si="8"/>
        <v/>
      </c>
      <c r="E151" s="76" t="str">
        <f t="shared" ca="1" si="9"/>
        <v/>
      </c>
      <c r="F151" s="75" t="str">
        <f t="array" aca="1" ref="F151" ca="1">IFERROR(INDEX(quantité,SMALL(IF(ISNUMBER(quantité),ROW(INDIRECT("1:"&amp;ROWS(quantité)))),ROWS($22:148))),"")</f>
        <v/>
      </c>
      <c r="G151" s="77" t="str">
        <f t="shared" ca="1" si="10"/>
        <v/>
      </c>
      <c r="H151" s="78" t="str">
        <f t="shared" ca="1" si="11"/>
        <v/>
      </c>
      <c r="I151" s="78" t="str">
        <f t="shared" ca="1" si="12"/>
        <v/>
      </c>
    </row>
    <row r="152" spans="1:9">
      <c r="A152" s="75" t="str">
        <f t="array" aca="1" ref="A152" ca="1">IFERROR(INDEX(numéro,SMALL(IF(ISNUMBER(quantité),ROW(INDIRECT("1:"&amp;ROWS(quantité)))),ROWS($22:149))),"")</f>
        <v/>
      </c>
      <c r="B152" s="128" t="str">
        <f ca="1">IFERROR(VLOOKUP($A152,BPU,3,FALSE)&amp;IF(VLOOKUP($A152,BPU,8,FALSE)="","",CHAR(10)&amp;'Tab prix - prix unitaires'!$H$7&amp;" : ")&amp;VLOOKUP($A152,BPU,8,FALSE),"")</f>
        <v/>
      </c>
      <c r="C152" s="128"/>
      <c r="D152" s="75" t="str">
        <f t="shared" ca="1" si="8"/>
        <v/>
      </c>
      <c r="E152" s="76" t="str">
        <f t="shared" ca="1" si="9"/>
        <v/>
      </c>
      <c r="F152" s="75" t="str">
        <f t="array" aca="1" ref="F152" ca="1">IFERROR(INDEX(quantité,SMALL(IF(ISNUMBER(quantité),ROW(INDIRECT("1:"&amp;ROWS(quantité)))),ROWS($22:149))),"")</f>
        <v/>
      </c>
      <c r="G152" s="77" t="str">
        <f t="shared" ca="1" si="10"/>
        <v/>
      </c>
      <c r="H152" s="78" t="str">
        <f t="shared" ca="1" si="11"/>
        <v/>
      </c>
      <c r="I152" s="78" t="str">
        <f t="shared" ca="1" si="12"/>
        <v/>
      </c>
    </row>
    <row r="153" spans="1:9">
      <c r="A153" s="75" t="str">
        <f t="array" aca="1" ref="A153" ca="1">IFERROR(INDEX(numéro,SMALL(IF(ISNUMBER(quantité),ROW(INDIRECT("1:"&amp;ROWS(quantité)))),ROWS($22:150))),"")</f>
        <v/>
      </c>
      <c r="B153" s="128" t="str">
        <f ca="1">IFERROR(VLOOKUP($A153,BPU,3,FALSE)&amp;IF(VLOOKUP($A153,BPU,8,FALSE)="","",CHAR(10)&amp;'Tab prix - prix unitaires'!$H$7&amp;" : ")&amp;VLOOKUP($A153,BPU,8,FALSE),"")</f>
        <v/>
      </c>
      <c r="C153" s="128"/>
      <c r="D153" s="75" t="str">
        <f t="shared" ca="1" si="8"/>
        <v/>
      </c>
      <c r="E153" s="76" t="str">
        <f t="shared" ca="1" si="9"/>
        <v/>
      </c>
      <c r="F153" s="75" t="str">
        <f t="array" aca="1" ref="F153" ca="1">IFERROR(INDEX(quantité,SMALL(IF(ISNUMBER(quantité),ROW(INDIRECT("1:"&amp;ROWS(quantité)))),ROWS($22:150))),"")</f>
        <v/>
      </c>
      <c r="G153" s="77" t="str">
        <f t="shared" ca="1" si="10"/>
        <v/>
      </c>
      <c r="H153" s="78" t="str">
        <f t="shared" ca="1" si="11"/>
        <v/>
      </c>
      <c r="I153" s="78" t="str">
        <f t="shared" ca="1" si="12"/>
        <v/>
      </c>
    </row>
    <row r="154" spans="1:9">
      <c r="A154" s="75" t="str">
        <f t="array" aca="1" ref="A154" ca="1">IFERROR(INDEX(numéro,SMALL(IF(ISNUMBER(quantité),ROW(INDIRECT("1:"&amp;ROWS(quantité)))),ROWS($22:151))),"")</f>
        <v/>
      </c>
      <c r="B154" s="128" t="str">
        <f ca="1">IFERROR(VLOOKUP($A154,BPU,3,FALSE)&amp;IF(VLOOKUP($A154,BPU,8,FALSE)="","",CHAR(10)&amp;'Tab prix - prix unitaires'!$H$7&amp;" : ")&amp;VLOOKUP($A154,BPU,8,FALSE),"")</f>
        <v/>
      </c>
      <c r="C154" s="128"/>
      <c r="D154" s="75" t="str">
        <f t="shared" ref="D154:D217" ca="1" si="13">IFERROR(VLOOKUP($A154,BPU,4,FALSE),"")</f>
        <v/>
      </c>
      <c r="E154" s="76" t="str">
        <f t="shared" ref="E154:E217" ca="1" si="14">IFERROR(VLOOKUP($A154,BPU,7,FALSE),"")</f>
        <v/>
      </c>
      <c r="F154" s="75" t="str">
        <f t="array" aca="1" ref="F154" ca="1">IFERROR(INDEX(quantité,SMALL(IF(ISNUMBER(quantité),ROW(INDIRECT("1:"&amp;ROWS(quantité)))),ROWS($22:151))),"")</f>
        <v/>
      </c>
      <c r="G154" s="77" t="str">
        <f t="shared" ref="G154:G217" ca="1" si="15">IFERROR(VLOOKUP($A154,BPU,6,FALSE),"")</f>
        <v/>
      </c>
      <c r="H154" s="78" t="str">
        <f t="shared" ref="H154:H217" ca="1" si="16">IFERROR(ROUND(F154*G154,2),"")</f>
        <v/>
      </c>
      <c r="I154" s="78" t="str">
        <f t="shared" ref="I154:I217" ca="1" si="17">IFERROR(ROUND((1+E154)*H154,2),"")</f>
        <v/>
      </c>
    </row>
    <row r="155" spans="1:9">
      <c r="A155" s="75" t="str">
        <f t="array" aca="1" ref="A155" ca="1">IFERROR(INDEX(numéro,SMALL(IF(ISNUMBER(quantité),ROW(INDIRECT("1:"&amp;ROWS(quantité)))),ROWS($22:152))),"")</f>
        <v/>
      </c>
      <c r="B155" s="128" t="str">
        <f ca="1">IFERROR(VLOOKUP($A155,BPU,3,FALSE)&amp;IF(VLOOKUP($A155,BPU,8,FALSE)="","",CHAR(10)&amp;'Tab prix - prix unitaires'!$H$7&amp;" : ")&amp;VLOOKUP($A155,BPU,8,FALSE),"")</f>
        <v/>
      </c>
      <c r="C155" s="128"/>
      <c r="D155" s="75" t="str">
        <f t="shared" ca="1" si="13"/>
        <v/>
      </c>
      <c r="E155" s="76" t="str">
        <f t="shared" ca="1" si="14"/>
        <v/>
      </c>
      <c r="F155" s="75" t="str">
        <f t="array" aca="1" ref="F155" ca="1">IFERROR(INDEX(quantité,SMALL(IF(ISNUMBER(quantité),ROW(INDIRECT("1:"&amp;ROWS(quantité)))),ROWS($22:152))),"")</f>
        <v/>
      </c>
      <c r="G155" s="77" t="str">
        <f t="shared" ca="1" si="15"/>
        <v/>
      </c>
      <c r="H155" s="78" t="str">
        <f t="shared" ca="1" si="16"/>
        <v/>
      </c>
      <c r="I155" s="78" t="str">
        <f t="shared" ca="1" si="17"/>
        <v/>
      </c>
    </row>
    <row r="156" spans="1:9">
      <c r="A156" s="75" t="str">
        <f t="array" aca="1" ref="A156" ca="1">IFERROR(INDEX(numéro,SMALL(IF(ISNUMBER(quantité),ROW(INDIRECT("1:"&amp;ROWS(quantité)))),ROWS($22:153))),"")</f>
        <v/>
      </c>
      <c r="B156" s="128" t="str">
        <f ca="1">IFERROR(VLOOKUP($A156,BPU,3,FALSE)&amp;IF(VLOOKUP($A156,BPU,8,FALSE)="","",CHAR(10)&amp;'Tab prix - prix unitaires'!$H$7&amp;" : ")&amp;VLOOKUP($A156,BPU,8,FALSE),"")</f>
        <v/>
      </c>
      <c r="C156" s="128"/>
      <c r="D156" s="75" t="str">
        <f t="shared" ca="1" si="13"/>
        <v/>
      </c>
      <c r="E156" s="76" t="str">
        <f t="shared" ca="1" si="14"/>
        <v/>
      </c>
      <c r="F156" s="75" t="str">
        <f t="array" aca="1" ref="F156" ca="1">IFERROR(INDEX(quantité,SMALL(IF(ISNUMBER(quantité),ROW(INDIRECT("1:"&amp;ROWS(quantité)))),ROWS($22:153))),"")</f>
        <v/>
      </c>
      <c r="G156" s="77" t="str">
        <f t="shared" ca="1" si="15"/>
        <v/>
      </c>
      <c r="H156" s="78" t="str">
        <f t="shared" ca="1" si="16"/>
        <v/>
      </c>
      <c r="I156" s="78" t="str">
        <f t="shared" ca="1" si="17"/>
        <v/>
      </c>
    </row>
    <row r="157" spans="1:9">
      <c r="A157" s="75" t="str">
        <f t="array" aca="1" ref="A157" ca="1">IFERROR(INDEX(numéro,SMALL(IF(ISNUMBER(quantité),ROW(INDIRECT("1:"&amp;ROWS(quantité)))),ROWS($22:154))),"")</f>
        <v/>
      </c>
      <c r="B157" s="128" t="str">
        <f ca="1">IFERROR(VLOOKUP($A157,BPU,3,FALSE)&amp;IF(VLOOKUP($A157,BPU,8,FALSE)="","",CHAR(10)&amp;'Tab prix - prix unitaires'!$H$7&amp;" : ")&amp;VLOOKUP($A157,BPU,8,FALSE),"")</f>
        <v/>
      </c>
      <c r="C157" s="128"/>
      <c r="D157" s="75" t="str">
        <f t="shared" ca="1" si="13"/>
        <v/>
      </c>
      <c r="E157" s="76" t="str">
        <f t="shared" ca="1" si="14"/>
        <v/>
      </c>
      <c r="F157" s="75" t="str">
        <f t="array" aca="1" ref="F157" ca="1">IFERROR(INDEX(quantité,SMALL(IF(ISNUMBER(quantité),ROW(INDIRECT("1:"&amp;ROWS(quantité)))),ROWS($22:154))),"")</f>
        <v/>
      </c>
      <c r="G157" s="77" t="str">
        <f t="shared" ca="1" si="15"/>
        <v/>
      </c>
      <c r="H157" s="78" t="str">
        <f t="shared" ca="1" si="16"/>
        <v/>
      </c>
      <c r="I157" s="78" t="str">
        <f t="shared" ca="1" si="17"/>
        <v/>
      </c>
    </row>
    <row r="158" spans="1:9">
      <c r="A158" s="75" t="str">
        <f t="array" aca="1" ref="A158" ca="1">IFERROR(INDEX(numéro,SMALL(IF(ISNUMBER(quantité),ROW(INDIRECT("1:"&amp;ROWS(quantité)))),ROWS($22:155))),"")</f>
        <v/>
      </c>
      <c r="B158" s="128" t="str">
        <f ca="1">IFERROR(VLOOKUP($A158,BPU,3,FALSE)&amp;IF(VLOOKUP($A158,BPU,8,FALSE)="","",CHAR(10)&amp;'Tab prix - prix unitaires'!$H$7&amp;" : ")&amp;VLOOKUP($A158,BPU,8,FALSE),"")</f>
        <v/>
      </c>
      <c r="C158" s="128"/>
      <c r="D158" s="75" t="str">
        <f t="shared" ca="1" si="13"/>
        <v/>
      </c>
      <c r="E158" s="76" t="str">
        <f t="shared" ca="1" si="14"/>
        <v/>
      </c>
      <c r="F158" s="75" t="str">
        <f t="array" aca="1" ref="F158" ca="1">IFERROR(INDEX(quantité,SMALL(IF(ISNUMBER(quantité),ROW(INDIRECT("1:"&amp;ROWS(quantité)))),ROWS($22:155))),"")</f>
        <v/>
      </c>
      <c r="G158" s="77" t="str">
        <f t="shared" ca="1" si="15"/>
        <v/>
      </c>
      <c r="H158" s="78" t="str">
        <f t="shared" ca="1" si="16"/>
        <v/>
      </c>
      <c r="I158" s="78" t="str">
        <f t="shared" ca="1" si="17"/>
        <v/>
      </c>
    </row>
    <row r="159" spans="1:9">
      <c r="A159" s="75" t="str">
        <f t="array" aca="1" ref="A159" ca="1">IFERROR(INDEX(numéro,SMALL(IF(ISNUMBER(quantité),ROW(INDIRECT("1:"&amp;ROWS(quantité)))),ROWS($22:156))),"")</f>
        <v/>
      </c>
      <c r="B159" s="128" t="str">
        <f ca="1">IFERROR(VLOOKUP($A159,BPU,3,FALSE)&amp;IF(VLOOKUP($A159,BPU,8,FALSE)="","",CHAR(10)&amp;'Tab prix - prix unitaires'!$H$7&amp;" : ")&amp;VLOOKUP($A159,BPU,8,FALSE),"")</f>
        <v/>
      </c>
      <c r="C159" s="128"/>
      <c r="D159" s="75" t="str">
        <f t="shared" ca="1" si="13"/>
        <v/>
      </c>
      <c r="E159" s="76" t="str">
        <f t="shared" ca="1" si="14"/>
        <v/>
      </c>
      <c r="F159" s="75" t="str">
        <f t="array" aca="1" ref="F159" ca="1">IFERROR(INDEX(quantité,SMALL(IF(ISNUMBER(quantité),ROW(INDIRECT("1:"&amp;ROWS(quantité)))),ROWS($22:156))),"")</f>
        <v/>
      </c>
      <c r="G159" s="77" t="str">
        <f t="shared" ca="1" si="15"/>
        <v/>
      </c>
      <c r="H159" s="78" t="str">
        <f t="shared" ca="1" si="16"/>
        <v/>
      </c>
      <c r="I159" s="78" t="str">
        <f t="shared" ca="1" si="17"/>
        <v/>
      </c>
    </row>
    <row r="160" spans="1:9">
      <c r="A160" s="75" t="str">
        <f t="array" aca="1" ref="A160" ca="1">IFERROR(INDEX(numéro,SMALL(IF(ISNUMBER(quantité),ROW(INDIRECT("1:"&amp;ROWS(quantité)))),ROWS($22:157))),"")</f>
        <v/>
      </c>
      <c r="B160" s="128" t="str">
        <f ca="1">IFERROR(VLOOKUP($A160,BPU,3,FALSE)&amp;IF(VLOOKUP($A160,BPU,8,FALSE)="","",CHAR(10)&amp;'Tab prix - prix unitaires'!$H$7&amp;" : ")&amp;VLOOKUP($A160,BPU,8,FALSE),"")</f>
        <v/>
      </c>
      <c r="C160" s="128"/>
      <c r="D160" s="75" t="str">
        <f t="shared" ca="1" si="13"/>
        <v/>
      </c>
      <c r="E160" s="76" t="str">
        <f t="shared" ca="1" si="14"/>
        <v/>
      </c>
      <c r="F160" s="75" t="str">
        <f t="array" aca="1" ref="F160" ca="1">IFERROR(INDEX(quantité,SMALL(IF(ISNUMBER(quantité),ROW(INDIRECT("1:"&amp;ROWS(quantité)))),ROWS($22:157))),"")</f>
        <v/>
      </c>
      <c r="G160" s="77" t="str">
        <f t="shared" ca="1" si="15"/>
        <v/>
      </c>
      <c r="H160" s="78" t="str">
        <f t="shared" ca="1" si="16"/>
        <v/>
      </c>
      <c r="I160" s="78" t="str">
        <f t="shared" ca="1" si="17"/>
        <v/>
      </c>
    </row>
    <row r="161" spans="1:9">
      <c r="A161" s="75" t="str">
        <f t="array" aca="1" ref="A161" ca="1">IFERROR(INDEX(numéro,SMALL(IF(ISNUMBER(quantité),ROW(INDIRECT("1:"&amp;ROWS(quantité)))),ROWS($22:158))),"")</f>
        <v/>
      </c>
      <c r="B161" s="128" t="str">
        <f ca="1">IFERROR(VLOOKUP($A161,BPU,3,FALSE)&amp;IF(VLOOKUP($A161,BPU,8,FALSE)="","",CHAR(10)&amp;'Tab prix - prix unitaires'!$H$7&amp;" : ")&amp;VLOOKUP($A161,BPU,8,FALSE),"")</f>
        <v/>
      </c>
      <c r="C161" s="128"/>
      <c r="D161" s="75" t="str">
        <f t="shared" ca="1" si="13"/>
        <v/>
      </c>
      <c r="E161" s="76" t="str">
        <f t="shared" ca="1" si="14"/>
        <v/>
      </c>
      <c r="F161" s="75" t="str">
        <f t="array" aca="1" ref="F161" ca="1">IFERROR(INDEX(quantité,SMALL(IF(ISNUMBER(quantité),ROW(INDIRECT("1:"&amp;ROWS(quantité)))),ROWS($22:158))),"")</f>
        <v/>
      </c>
      <c r="G161" s="77" t="str">
        <f t="shared" ca="1" si="15"/>
        <v/>
      </c>
      <c r="H161" s="78" t="str">
        <f t="shared" ca="1" si="16"/>
        <v/>
      </c>
      <c r="I161" s="78" t="str">
        <f t="shared" ca="1" si="17"/>
        <v/>
      </c>
    </row>
    <row r="162" spans="1:9">
      <c r="A162" s="75" t="str">
        <f t="array" aca="1" ref="A162" ca="1">IFERROR(INDEX(numéro,SMALL(IF(ISNUMBER(quantité),ROW(INDIRECT("1:"&amp;ROWS(quantité)))),ROWS($22:159))),"")</f>
        <v/>
      </c>
      <c r="B162" s="128" t="str">
        <f ca="1">IFERROR(VLOOKUP($A162,BPU,3,FALSE)&amp;IF(VLOOKUP($A162,BPU,8,FALSE)="","",CHAR(10)&amp;'Tab prix - prix unitaires'!$H$7&amp;" : ")&amp;VLOOKUP($A162,BPU,8,FALSE),"")</f>
        <v/>
      </c>
      <c r="C162" s="128"/>
      <c r="D162" s="75" t="str">
        <f t="shared" ca="1" si="13"/>
        <v/>
      </c>
      <c r="E162" s="76" t="str">
        <f t="shared" ca="1" si="14"/>
        <v/>
      </c>
      <c r="F162" s="75" t="str">
        <f t="array" aca="1" ref="F162" ca="1">IFERROR(INDEX(quantité,SMALL(IF(ISNUMBER(quantité),ROW(INDIRECT("1:"&amp;ROWS(quantité)))),ROWS($22:159))),"")</f>
        <v/>
      </c>
      <c r="G162" s="77" t="str">
        <f t="shared" ca="1" si="15"/>
        <v/>
      </c>
      <c r="H162" s="78" t="str">
        <f t="shared" ca="1" si="16"/>
        <v/>
      </c>
      <c r="I162" s="78" t="str">
        <f t="shared" ca="1" si="17"/>
        <v/>
      </c>
    </row>
    <row r="163" spans="1:9">
      <c r="A163" s="75" t="str">
        <f t="array" aca="1" ref="A163" ca="1">IFERROR(INDEX(numéro,SMALL(IF(ISNUMBER(quantité),ROW(INDIRECT("1:"&amp;ROWS(quantité)))),ROWS($22:160))),"")</f>
        <v/>
      </c>
      <c r="B163" s="128" t="str">
        <f ca="1">IFERROR(VLOOKUP($A163,BPU,3,FALSE)&amp;IF(VLOOKUP($A163,BPU,8,FALSE)="","",CHAR(10)&amp;'Tab prix - prix unitaires'!$H$7&amp;" : ")&amp;VLOOKUP($A163,BPU,8,FALSE),"")</f>
        <v/>
      </c>
      <c r="C163" s="128"/>
      <c r="D163" s="75" t="str">
        <f t="shared" ca="1" si="13"/>
        <v/>
      </c>
      <c r="E163" s="76" t="str">
        <f t="shared" ca="1" si="14"/>
        <v/>
      </c>
      <c r="F163" s="75" t="str">
        <f t="array" aca="1" ref="F163" ca="1">IFERROR(INDEX(quantité,SMALL(IF(ISNUMBER(quantité),ROW(INDIRECT("1:"&amp;ROWS(quantité)))),ROWS($22:160))),"")</f>
        <v/>
      </c>
      <c r="G163" s="77" t="str">
        <f t="shared" ca="1" si="15"/>
        <v/>
      </c>
      <c r="H163" s="78" t="str">
        <f t="shared" ca="1" si="16"/>
        <v/>
      </c>
      <c r="I163" s="78" t="str">
        <f t="shared" ca="1" si="17"/>
        <v/>
      </c>
    </row>
    <row r="164" spans="1:9">
      <c r="A164" s="75" t="str">
        <f t="array" aca="1" ref="A164" ca="1">IFERROR(INDEX(numéro,SMALL(IF(ISNUMBER(quantité),ROW(INDIRECT("1:"&amp;ROWS(quantité)))),ROWS($22:161))),"")</f>
        <v/>
      </c>
      <c r="B164" s="128" t="str">
        <f ca="1">IFERROR(VLOOKUP($A164,BPU,3,FALSE)&amp;IF(VLOOKUP($A164,BPU,8,FALSE)="","",CHAR(10)&amp;'Tab prix - prix unitaires'!$H$7&amp;" : ")&amp;VLOOKUP($A164,BPU,8,FALSE),"")</f>
        <v/>
      </c>
      <c r="C164" s="128"/>
      <c r="D164" s="75" t="str">
        <f t="shared" ca="1" si="13"/>
        <v/>
      </c>
      <c r="E164" s="76" t="str">
        <f t="shared" ca="1" si="14"/>
        <v/>
      </c>
      <c r="F164" s="75" t="str">
        <f t="array" aca="1" ref="F164" ca="1">IFERROR(INDEX(quantité,SMALL(IF(ISNUMBER(quantité),ROW(INDIRECT("1:"&amp;ROWS(quantité)))),ROWS($22:161))),"")</f>
        <v/>
      </c>
      <c r="G164" s="77" t="str">
        <f t="shared" ca="1" si="15"/>
        <v/>
      </c>
      <c r="H164" s="78" t="str">
        <f t="shared" ca="1" si="16"/>
        <v/>
      </c>
      <c r="I164" s="78" t="str">
        <f t="shared" ca="1" si="17"/>
        <v/>
      </c>
    </row>
    <row r="165" spans="1:9">
      <c r="A165" s="75" t="str">
        <f t="array" aca="1" ref="A165" ca="1">IFERROR(INDEX(numéro,SMALL(IF(ISNUMBER(quantité),ROW(INDIRECT("1:"&amp;ROWS(quantité)))),ROWS($22:162))),"")</f>
        <v/>
      </c>
      <c r="B165" s="128" t="str">
        <f ca="1">IFERROR(VLOOKUP($A165,BPU,3,FALSE)&amp;IF(VLOOKUP($A165,BPU,8,FALSE)="","",CHAR(10)&amp;'Tab prix - prix unitaires'!$H$7&amp;" : ")&amp;VLOOKUP($A165,BPU,8,FALSE),"")</f>
        <v/>
      </c>
      <c r="C165" s="128"/>
      <c r="D165" s="75" t="str">
        <f t="shared" ca="1" si="13"/>
        <v/>
      </c>
      <c r="E165" s="76" t="str">
        <f t="shared" ca="1" si="14"/>
        <v/>
      </c>
      <c r="F165" s="75" t="str">
        <f t="array" aca="1" ref="F165" ca="1">IFERROR(INDEX(quantité,SMALL(IF(ISNUMBER(quantité),ROW(INDIRECT("1:"&amp;ROWS(quantité)))),ROWS($22:162))),"")</f>
        <v/>
      </c>
      <c r="G165" s="77" t="str">
        <f t="shared" ca="1" si="15"/>
        <v/>
      </c>
      <c r="H165" s="78" t="str">
        <f t="shared" ca="1" si="16"/>
        <v/>
      </c>
      <c r="I165" s="78" t="str">
        <f t="shared" ca="1" si="17"/>
        <v/>
      </c>
    </row>
    <row r="166" spans="1:9">
      <c r="A166" s="75" t="str">
        <f t="array" aca="1" ref="A166" ca="1">IFERROR(INDEX(numéro,SMALL(IF(ISNUMBER(quantité),ROW(INDIRECT("1:"&amp;ROWS(quantité)))),ROWS($22:163))),"")</f>
        <v/>
      </c>
      <c r="B166" s="128" t="str">
        <f ca="1">IFERROR(VLOOKUP($A166,BPU,3,FALSE)&amp;IF(VLOOKUP($A166,BPU,8,FALSE)="","",CHAR(10)&amp;'Tab prix - prix unitaires'!$H$7&amp;" : ")&amp;VLOOKUP($A166,BPU,8,FALSE),"")</f>
        <v/>
      </c>
      <c r="C166" s="128"/>
      <c r="D166" s="75" t="str">
        <f t="shared" ca="1" si="13"/>
        <v/>
      </c>
      <c r="E166" s="76" t="str">
        <f t="shared" ca="1" si="14"/>
        <v/>
      </c>
      <c r="F166" s="75" t="str">
        <f t="array" aca="1" ref="F166" ca="1">IFERROR(INDEX(quantité,SMALL(IF(ISNUMBER(quantité),ROW(INDIRECT("1:"&amp;ROWS(quantité)))),ROWS($22:163))),"")</f>
        <v/>
      </c>
      <c r="G166" s="77" t="str">
        <f t="shared" ca="1" si="15"/>
        <v/>
      </c>
      <c r="H166" s="78" t="str">
        <f t="shared" ca="1" si="16"/>
        <v/>
      </c>
      <c r="I166" s="78" t="str">
        <f t="shared" ca="1" si="17"/>
        <v/>
      </c>
    </row>
    <row r="167" spans="1:9">
      <c r="A167" s="75" t="str">
        <f t="array" aca="1" ref="A167" ca="1">IFERROR(INDEX(numéro,SMALL(IF(ISNUMBER(quantité),ROW(INDIRECT("1:"&amp;ROWS(quantité)))),ROWS($22:164))),"")</f>
        <v/>
      </c>
      <c r="B167" s="128" t="str">
        <f ca="1">IFERROR(VLOOKUP($A167,BPU,3,FALSE)&amp;IF(VLOOKUP($A167,BPU,8,FALSE)="","",CHAR(10)&amp;'Tab prix - prix unitaires'!$H$7&amp;" : ")&amp;VLOOKUP($A167,BPU,8,FALSE),"")</f>
        <v/>
      </c>
      <c r="C167" s="128"/>
      <c r="D167" s="75" t="str">
        <f t="shared" ca="1" si="13"/>
        <v/>
      </c>
      <c r="E167" s="76" t="str">
        <f t="shared" ca="1" si="14"/>
        <v/>
      </c>
      <c r="F167" s="75" t="str">
        <f t="array" aca="1" ref="F167" ca="1">IFERROR(INDEX(quantité,SMALL(IF(ISNUMBER(quantité),ROW(INDIRECT("1:"&amp;ROWS(quantité)))),ROWS($22:164))),"")</f>
        <v/>
      </c>
      <c r="G167" s="77" t="str">
        <f t="shared" ca="1" si="15"/>
        <v/>
      </c>
      <c r="H167" s="78" t="str">
        <f t="shared" ca="1" si="16"/>
        <v/>
      </c>
      <c r="I167" s="78" t="str">
        <f t="shared" ca="1" si="17"/>
        <v/>
      </c>
    </row>
    <row r="168" spans="1:9">
      <c r="A168" s="75" t="str">
        <f t="array" aca="1" ref="A168" ca="1">IFERROR(INDEX(numéro,SMALL(IF(ISNUMBER(quantité),ROW(INDIRECT("1:"&amp;ROWS(quantité)))),ROWS($22:165))),"")</f>
        <v/>
      </c>
      <c r="B168" s="128" t="str">
        <f ca="1">IFERROR(VLOOKUP($A168,BPU,3,FALSE)&amp;IF(VLOOKUP($A168,BPU,8,FALSE)="","",CHAR(10)&amp;'Tab prix - prix unitaires'!$H$7&amp;" : ")&amp;VLOOKUP($A168,BPU,8,FALSE),"")</f>
        <v/>
      </c>
      <c r="C168" s="128"/>
      <c r="D168" s="75" t="str">
        <f t="shared" ca="1" si="13"/>
        <v/>
      </c>
      <c r="E168" s="76" t="str">
        <f t="shared" ca="1" si="14"/>
        <v/>
      </c>
      <c r="F168" s="75" t="str">
        <f t="array" aca="1" ref="F168" ca="1">IFERROR(INDEX(quantité,SMALL(IF(ISNUMBER(quantité),ROW(INDIRECT("1:"&amp;ROWS(quantité)))),ROWS($22:165))),"")</f>
        <v/>
      </c>
      <c r="G168" s="77" t="str">
        <f t="shared" ca="1" si="15"/>
        <v/>
      </c>
      <c r="H168" s="78" t="str">
        <f t="shared" ca="1" si="16"/>
        <v/>
      </c>
      <c r="I168" s="78" t="str">
        <f t="shared" ca="1" si="17"/>
        <v/>
      </c>
    </row>
    <row r="169" spans="1:9">
      <c r="A169" s="75" t="str">
        <f t="array" aca="1" ref="A169" ca="1">IFERROR(INDEX(numéro,SMALL(IF(ISNUMBER(quantité),ROW(INDIRECT("1:"&amp;ROWS(quantité)))),ROWS($22:166))),"")</f>
        <v/>
      </c>
      <c r="B169" s="128" t="str">
        <f ca="1">IFERROR(VLOOKUP($A169,BPU,3,FALSE)&amp;IF(VLOOKUP($A169,BPU,8,FALSE)="","",CHAR(10)&amp;'Tab prix - prix unitaires'!$H$7&amp;" : ")&amp;VLOOKUP($A169,BPU,8,FALSE),"")</f>
        <v/>
      </c>
      <c r="C169" s="128"/>
      <c r="D169" s="75" t="str">
        <f t="shared" ca="1" si="13"/>
        <v/>
      </c>
      <c r="E169" s="76" t="str">
        <f t="shared" ca="1" si="14"/>
        <v/>
      </c>
      <c r="F169" s="75" t="str">
        <f t="array" aca="1" ref="F169" ca="1">IFERROR(INDEX(quantité,SMALL(IF(ISNUMBER(quantité),ROW(INDIRECT("1:"&amp;ROWS(quantité)))),ROWS($22:166))),"")</f>
        <v/>
      </c>
      <c r="G169" s="77" t="str">
        <f t="shared" ca="1" si="15"/>
        <v/>
      </c>
      <c r="H169" s="78" t="str">
        <f t="shared" ca="1" si="16"/>
        <v/>
      </c>
      <c r="I169" s="78" t="str">
        <f t="shared" ca="1" si="17"/>
        <v/>
      </c>
    </row>
    <row r="170" spans="1:9">
      <c r="A170" s="75" t="str">
        <f t="array" aca="1" ref="A170" ca="1">IFERROR(INDEX(numéro,SMALL(IF(ISNUMBER(quantité),ROW(INDIRECT("1:"&amp;ROWS(quantité)))),ROWS($22:167))),"")</f>
        <v/>
      </c>
      <c r="B170" s="128" t="str">
        <f ca="1">IFERROR(VLOOKUP($A170,BPU,3,FALSE)&amp;IF(VLOOKUP($A170,BPU,8,FALSE)="","",CHAR(10)&amp;'Tab prix - prix unitaires'!$H$7&amp;" : ")&amp;VLOOKUP($A170,BPU,8,FALSE),"")</f>
        <v/>
      </c>
      <c r="C170" s="128"/>
      <c r="D170" s="75" t="str">
        <f t="shared" ca="1" si="13"/>
        <v/>
      </c>
      <c r="E170" s="76" t="str">
        <f t="shared" ca="1" si="14"/>
        <v/>
      </c>
      <c r="F170" s="75" t="str">
        <f t="array" aca="1" ref="F170" ca="1">IFERROR(INDEX(quantité,SMALL(IF(ISNUMBER(quantité),ROW(INDIRECT("1:"&amp;ROWS(quantité)))),ROWS($22:167))),"")</f>
        <v/>
      </c>
      <c r="G170" s="77" t="str">
        <f t="shared" ca="1" si="15"/>
        <v/>
      </c>
      <c r="H170" s="78" t="str">
        <f t="shared" ca="1" si="16"/>
        <v/>
      </c>
      <c r="I170" s="78" t="str">
        <f t="shared" ca="1" si="17"/>
        <v/>
      </c>
    </row>
    <row r="171" spans="1:9">
      <c r="A171" s="75" t="str">
        <f t="array" aca="1" ref="A171" ca="1">IFERROR(INDEX(numéro,SMALL(IF(ISNUMBER(quantité),ROW(INDIRECT("1:"&amp;ROWS(quantité)))),ROWS($22:168))),"")</f>
        <v/>
      </c>
      <c r="B171" s="128" t="str">
        <f ca="1">IFERROR(VLOOKUP($A171,BPU,3,FALSE)&amp;IF(VLOOKUP($A171,BPU,8,FALSE)="","",CHAR(10)&amp;'Tab prix - prix unitaires'!$H$7&amp;" : ")&amp;VLOOKUP($A171,BPU,8,FALSE),"")</f>
        <v/>
      </c>
      <c r="C171" s="128"/>
      <c r="D171" s="75" t="str">
        <f t="shared" ca="1" si="13"/>
        <v/>
      </c>
      <c r="E171" s="76" t="str">
        <f t="shared" ca="1" si="14"/>
        <v/>
      </c>
      <c r="F171" s="75" t="str">
        <f t="array" aca="1" ref="F171" ca="1">IFERROR(INDEX(quantité,SMALL(IF(ISNUMBER(quantité),ROW(INDIRECT("1:"&amp;ROWS(quantité)))),ROWS($22:168))),"")</f>
        <v/>
      </c>
      <c r="G171" s="77" t="str">
        <f t="shared" ca="1" si="15"/>
        <v/>
      </c>
      <c r="H171" s="78" t="str">
        <f t="shared" ca="1" si="16"/>
        <v/>
      </c>
      <c r="I171" s="78" t="str">
        <f t="shared" ca="1" si="17"/>
        <v/>
      </c>
    </row>
    <row r="172" spans="1:9">
      <c r="A172" s="75" t="str">
        <f t="array" aca="1" ref="A172" ca="1">IFERROR(INDEX(numéro,SMALL(IF(ISNUMBER(quantité),ROW(INDIRECT("1:"&amp;ROWS(quantité)))),ROWS($22:169))),"")</f>
        <v/>
      </c>
      <c r="B172" s="128" t="str">
        <f ca="1">IFERROR(VLOOKUP($A172,BPU,3,FALSE)&amp;IF(VLOOKUP($A172,BPU,8,FALSE)="","",CHAR(10)&amp;'Tab prix - prix unitaires'!$H$7&amp;" : ")&amp;VLOOKUP($A172,BPU,8,FALSE),"")</f>
        <v/>
      </c>
      <c r="C172" s="128"/>
      <c r="D172" s="75" t="str">
        <f t="shared" ca="1" si="13"/>
        <v/>
      </c>
      <c r="E172" s="76" t="str">
        <f t="shared" ca="1" si="14"/>
        <v/>
      </c>
      <c r="F172" s="75" t="str">
        <f t="array" aca="1" ref="F172" ca="1">IFERROR(INDEX(quantité,SMALL(IF(ISNUMBER(quantité),ROW(INDIRECT("1:"&amp;ROWS(quantité)))),ROWS($22:169))),"")</f>
        <v/>
      </c>
      <c r="G172" s="77" t="str">
        <f t="shared" ca="1" si="15"/>
        <v/>
      </c>
      <c r="H172" s="78" t="str">
        <f t="shared" ca="1" si="16"/>
        <v/>
      </c>
      <c r="I172" s="78" t="str">
        <f t="shared" ca="1" si="17"/>
        <v/>
      </c>
    </row>
    <row r="173" spans="1:9">
      <c r="A173" s="75" t="str">
        <f t="array" aca="1" ref="A173" ca="1">IFERROR(INDEX(numéro,SMALL(IF(ISNUMBER(quantité),ROW(INDIRECT("1:"&amp;ROWS(quantité)))),ROWS($22:170))),"")</f>
        <v/>
      </c>
      <c r="B173" s="128" t="str">
        <f ca="1">IFERROR(VLOOKUP($A173,BPU,3,FALSE)&amp;IF(VLOOKUP($A173,BPU,8,FALSE)="","",CHAR(10)&amp;'Tab prix - prix unitaires'!$H$7&amp;" : ")&amp;VLOOKUP($A173,BPU,8,FALSE),"")</f>
        <v/>
      </c>
      <c r="C173" s="128"/>
      <c r="D173" s="75" t="str">
        <f t="shared" ca="1" si="13"/>
        <v/>
      </c>
      <c r="E173" s="76" t="str">
        <f t="shared" ca="1" si="14"/>
        <v/>
      </c>
      <c r="F173" s="75" t="str">
        <f t="array" aca="1" ref="F173" ca="1">IFERROR(INDEX(quantité,SMALL(IF(ISNUMBER(quantité),ROW(INDIRECT("1:"&amp;ROWS(quantité)))),ROWS($22:170))),"")</f>
        <v/>
      </c>
      <c r="G173" s="77" t="str">
        <f t="shared" ca="1" si="15"/>
        <v/>
      </c>
      <c r="H173" s="78" t="str">
        <f t="shared" ca="1" si="16"/>
        <v/>
      </c>
      <c r="I173" s="78" t="str">
        <f t="shared" ca="1" si="17"/>
        <v/>
      </c>
    </row>
    <row r="174" spans="1:9">
      <c r="A174" s="75" t="str">
        <f t="array" aca="1" ref="A174" ca="1">IFERROR(INDEX(numéro,SMALL(IF(ISNUMBER(quantité),ROW(INDIRECT("1:"&amp;ROWS(quantité)))),ROWS($22:171))),"")</f>
        <v/>
      </c>
      <c r="B174" s="128" t="str">
        <f ca="1">IFERROR(VLOOKUP($A174,BPU,3,FALSE)&amp;IF(VLOOKUP($A174,BPU,8,FALSE)="","",CHAR(10)&amp;'Tab prix - prix unitaires'!$H$7&amp;" : ")&amp;VLOOKUP($A174,BPU,8,FALSE),"")</f>
        <v/>
      </c>
      <c r="C174" s="128"/>
      <c r="D174" s="75" t="str">
        <f t="shared" ca="1" si="13"/>
        <v/>
      </c>
      <c r="E174" s="76" t="str">
        <f t="shared" ca="1" si="14"/>
        <v/>
      </c>
      <c r="F174" s="75" t="str">
        <f t="array" aca="1" ref="F174" ca="1">IFERROR(INDEX(quantité,SMALL(IF(ISNUMBER(quantité),ROW(INDIRECT("1:"&amp;ROWS(quantité)))),ROWS($22:171))),"")</f>
        <v/>
      </c>
      <c r="G174" s="77" t="str">
        <f t="shared" ca="1" si="15"/>
        <v/>
      </c>
      <c r="H174" s="78" t="str">
        <f t="shared" ca="1" si="16"/>
        <v/>
      </c>
      <c r="I174" s="78" t="str">
        <f t="shared" ca="1" si="17"/>
        <v/>
      </c>
    </row>
    <row r="175" spans="1:9">
      <c r="A175" s="75" t="str">
        <f t="array" aca="1" ref="A175" ca="1">IFERROR(INDEX(numéro,SMALL(IF(ISNUMBER(quantité),ROW(INDIRECT("1:"&amp;ROWS(quantité)))),ROWS($22:172))),"")</f>
        <v/>
      </c>
      <c r="B175" s="128" t="str">
        <f ca="1">IFERROR(VLOOKUP($A175,BPU,3,FALSE)&amp;IF(VLOOKUP($A175,BPU,8,FALSE)="","",CHAR(10)&amp;'Tab prix - prix unitaires'!$H$7&amp;" : ")&amp;VLOOKUP($A175,BPU,8,FALSE),"")</f>
        <v/>
      </c>
      <c r="C175" s="128"/>
      <c r="D175" s="75" t="str">
        <f t="shared" ca="1" si="13"/>
        <v/>
      </c>
      <c r="E175" s="76" t="str">
        <f t="shared" ca="1" si="14"/>
        <v/>
      </c>
      <c r="F175" s="75" t="str">
        <f t="array" aca="1" ref="F175" ca="1">IFERROR(INDEX(quantité,SMALL(IF(ISNUMBER(quantité),ROW(INDIRECT("1:"&amp;ROWS(quantité)))),ROWS($22:172))),"")</f>
        <v/>
      </c>
      <c r="G175" s="77" t="str">
        <f t="shared" ca="1" si="15"/>
        <v/>
      </c>
      <c r="H175" s="78" t="str">
        <f t="shared" ca="1" si="16"/>
        <v/>
      </c>
      <c r="I175" s="78" t="str">
        <f t="shared" ca="1" si="17"/>
        <v/>
      </c>
    </row>
    <row r="176" spans="1:9">
      <c r="A176" s="75" t="str">
        <f t="array" aca="1" ref="A176" ca="1">IFERROR(INDEX(numéro,SMALL(IF(ISNUMBER(quantité),ROW(INDIRECT("1:"&amp;ROWS(quantité)))),ROWS($22:173))),"")</f>
        <v/>
      </c>
      <c r="B176" s="128" t="str">
        <f ca="1">IFERROR(VLOOKUP($A176,BPU,3,FALSE)&amp;IF(VLOOKUP($A176,BPU,8,FALSE)="","",CHAR(10)&amp;'Tab prix - prix unitaires'!$H$7&amp;" : ")&amp;VLOOKUP($A176,BPU,8,FALSE),"")</f>
        <v/>
      </c>
      <c r="C176" s="128"/>
      <c r="D176" s="75" t="str">
        <f t="shared" ca="1" si="13"/>
        <v/>
      </c>
      <c r="E176" s="76" t="str">
        <f t="shared" ca="1" si="14"/>
        <v/>
      </c>
      <c r="F176" s="75" t="str">
        <f t="array" aca="1" ref="F176" ca="1">IFERROR(INDEX(quantité,SMALL(IF(ISNUMBER(quantité),ROW(INDIRECT("1:"&amp;ROWS(quantité)))),ROWS($22:173))),"")</f>
        <v/>
      </c>
      <c r="G176" s="77" t="str">
        <f t="shared" ca="1" si="15"/>
        <v/>
      </c>
      <c r="H176" s="78" t="str">
        <f t="shared" ca="1" si="16"/>
        <v/>
      </c>
      <c r="I176" s="78" t="str">
        <f t="shared" ca="1" si="17"/>
        <v/>
      </c>
    </row>
    <row r="177" spans="1:9">
      <c r="A177" s="75" t="str">
        <f t="array" aca="1" ref="A177" ca="1">IFERROR(INDEX(numéro,SMALL(IF(ISNUMBER(quantité),ROW(INDIRECT("1:"&amp;ROWS(quantité)))),ROWS($22:174))),"")</f>
        <v/>
      </c>
      <c r="B177" s="128" t="str">
        <f ca="1">IFERROR(VLOOKUP($A177,BPU,3,FALSE)&amp;IF(VLOOKUP($A177,BPU,8,FALSE)="","",CHAR(10)&amp;'Tab prix - prix unitaires'!$H$7&amp;" : ")&amp;VLOOKUP($A177,BPU,8,FALSE),"")</f>
        <v/>
      </c>
      <c r="C177" s="128"/>
      <c r="D177" s="75" t="str">
        <f t="shared" ca="1" si="13"/>
        <v/>
      </c>
      <c r="E177" s="76" t="str">
        <f t="shared" ca="1" si="14"/>
        <v/>
      </c>
      <c r="F177" s="75" t="str">
        <f t="array" aca="1" ref="F177" ca="1">IFERROR(INDEX(quantité,SMALL(IF(ISNUMBER(quantité),ROW(INDIRECT("1:"&amp;ROWS(quantité)))),ROWS($22:174))),"")</f>
        <v/>
      </c>
      <c r="G177" s="77" t="str">
        <f t="shared" ca="1" si="15"/>
        <v/>
      </c>
      <c r="H177" s="78" t="str">
        <f t="shared" ca="1" si="16"/>
        <v/>
      </c>
      <c r="I177" s="78" t="str">
        <f t="shared" ca="1" si="17"/>
        <v/>
      </c>
    </row>
    <row r="178" spans="1:9">
      <c r="A178" s="75" t="str">
        <f t="array" aca="1" ref="A178" ca="1">IFERROR(INDEX(numéro,SMALL(IF(ISNUMBER(quantité),ROW(INDIRECT("1:"&amp;ROWS(quantité)))),ROWS($22:175))),"")</f>
        <v/>
      </c>
      <c r="B178" s="128" t="str">
        <f ca="1">IFERROR(VLOOKUP($A178,BPU,3,FALSE)&amp;IF(VLOOKUP($A178,BPU,8,FALSE)="","",CHAR(10)&amp;'Tab prix - prix unitaires'!$H$7&amp;" : ")&amp;VLOOKUP($A178,BPU,8,FALSE),"")</f>
        <v/>
      </c>
      <c r="C178" s="128"/>
      <c r="D178" s="75" t="str">
        <f t="shared" ca="1" si="13"/>
        <v/>
      </c>
      <c r="E178" s="76" t="str">
        <f t="shared" ca="1" si="14"/>
        <v/>
      </c>
      <c r="F178" s="75" t="str">
        <f t="array" aca="1" ref="F178" ca="1">IFERROR(INDEX(quantité,SMALL(IF(ISNUMBER(quantité),ROW(INDIRECT("1:"&amp;ROWS(quantité)))),ROWS($22:175))),"")</f>
        <v/>
      </c>
      <c r="G178" s="77" t="str">
        <f t="shared" ca="1" si="15"/>
        <v/>
      </c>
      <c r="H178" s="78" t="str">
        <f t="shared" ca="1" si="16"/>
        <v/>
      </c>
      <c r="I178" s="78" t="str">
        <f t="shared" ca="1" si="17"/>
        <v/>
      </c>
    </row>
    <row r="179" spans="1:9">
      <c r="A179" s="75" t="str">
        <f t="array" aca="1" ref="A179" ca="1">IFERROR(INDEX(numéro,SMALL(IF(ISNUMBER(quantité),ROW(INDIRECT("1:"&amp;ROWS(quantité)))),ROWS($22:176))),"")</f>
        <v/>
      </c>
      <c r="B179" s="128" t="str">
        <f ca="1">IFERROR(VLOOKUP($A179,BPU,3,FALSE)&amp;IF(VLOOKUP($A179,BPU,8,FALSE)="","",CHAR(10)&amp;'Tab prix - prix unitaires'!$H$7&amp;" : ")&amp;VLOOKUP($A179,BPU,8,FALSE),"")</f>
        <v/>
      </c>
      <c r="C179" s="128"/>
      <c r="D179" s="75" t="str">
        <f t="shared" ca="1" si="13"/>
        <v/>
      </c>
      <c r="E179" s="76" t="str">
        <f t="shared" ca="1" si="14"/>
        <v/>
      </c>
      <c r="F179" s="75" t="str">
        <f t="array" aca="1" ref="F179" ca="1">IFERROR(INDEX(quantité,SMALL(IF(ISNUMBER(quantité),ROW(INDIRECT("1:"&amp;ROWS(quantité)))),ROWS($22:176))),"")</f>
        <v/>
      </c>
      <c r="G179" s="77" t="str">
        <f t="shared" ca="1" si="15"/>
        <v/>
      </c>
      <c r="H179" s="78" t="str">
        <f t="shared" ca="1" si="16"/>
        <v/>
      </c>
      <c r="I179" s="78" t="str">
        <f t="shared" ca="1" si="17"/>
        <v/>
      </c>
    </row>
    <row r="180" spans="1:9">
      <c r="A180" s="75" t="str">
        <f t="array" aca="1" ref="A180" ca="1">IFERROR(INDEX(numéro,SMALL(IF(ISNUMBER(quantité),ROW(INDIRECT("1:"&amp;ROWS(quantité)))),ROWS($22:177))),"")</f>
        <v/>
      </c>
      <c r="B180" s="128" t="str">
        <f ca="1">IFERROR(VLOOKUP($A180,BPU,3,FALSE)&amp;IF(VLOOKUP($A180,BPU,8,FALSE)="","",CHAR(10)&amp;'Tab prix - prix unitaires'!$H$7&amp;" : ")&amp;VLOOKUP($A180,BPU,8,FALSE),"")</f>
        <v/>
      </c>
      <c r="C180" s="128"/>
      <c r="D180" s="75" t="str">
        <f t="shared" ca="1" si="13"/>
        <v/>
      </c>
      <c r="E180" s="76" t="str">
        <f t="shared" ca="1" si="14"/>
        <v/>
      </c>
      <c r="F180" s="75" t="str">
        <f t="array" aca="1" ref="F180" ca="1">IFERROR(INDEX(quantité,SMALL(IF(ISNUMBER(quantité),ROW(INDIRECT("1:"&amp;ROWS(quantité)))),ROWS($22:177))),"")</f>
        <v/>
      </c>
      <c r="G180" s="77" t="str">
        <f t="shared" ca="1" si="15"/>
        <v/>
      </c>
      <c r="H180" s="78" t="str">
        <f t="shared" ca="1" si="16"/>
        <v/>
      </c>
      <c r="I180" s="78" t="str">
        <f t="shared" ca="1" si="17"/>
        <v/>
      </c>
    </row>
    <row r="181" spans="1:9">
      <c r="A181" s="75" t="str">
        <f t="array" aca="1" ref="A181" ca="1">IFERROR(INDEX(numéro,SMALL(IF(ISNUMBER(quantité),ROW(INDIRECT("1:"&amp;ROWS(quantité)))),ROWS($22:178))),"")</f>
        <v/>
      </c>
      <c r="B181" s="128" t="str">
        <f ca="1">IFERROR(VLOOKUP($A181,BPU,3,FALSE)&amp;IF(VLOOKUP($A181,BPU,8,FALSE)="","",CHAR(10)&amp;'Tab prix - prix unitaires'!$H$7&amp;" : ")&amp;VLOOKUP($A181,BPU,8,FALSE),"")</f>
        <v/>
      </c>
      <c r="C181" s="128"/>
      <c r="D181" s="75" t="str">
        <f t="shared" ca="1" si="13"/>
        <v/>
      </c>
      <c r="E181" s="76" t="str">
        <f t="shared" ca="1" si="14"/>
        <v/>
      </c>
      <c r="F181" s="75" t="str">
        <f t="array" aca="1" ref="F181" ca="1">IFERROR(INDEX(quantité,SMALL(IF(ISNUMBER(quantité),ROW(INDIRECT("1:"&amp;ROWS(quantité)))),ROWS($22:178))),"")</f>
        <v/>
      </c>
      <c r="G181" s="77" t="str">
        <f t="shared" ca="1" si="15"/>
        <v/>
      </c>
      <c r="H181" s="78" t="str">
        <f t="shared" ca="1" si="16"/>
        <v/>
      </c>
      <c r="I181" s="78" t="str">
        <f t="shared" ca="1" si="17"/>
        <v/>
      </c>
    </row>
    <row r="182" spans="1:9">
      <c r="A182" s="75" t="str">
        <f t="array" aca="1" ref="A182" ca="1">IFERROR(INDEX(numéro,SMALL(IF(ISNUMBER(quantité),ROW(INDIRECT("1:"&amp;ROWS(quantité)))),ROWS($22:179))),"")</f>
        <v/>
      </c>
      <c r="B182" s="128" t="str">
        <f ca="1">IFERROR(VLOOKUP($A182,BPU,3,FALSE)&amp;IF(VLOOKUP($A182,BPU,8,FALSE)="","",CHAR(10)&amp;'Tab prix - prix unitaires'!$H$7&amp;" : ")&amp;VLOOKUP($A182,BPU,8,FALSE),"")</f>
        <v/>
      </c>
      <c r="C182" s="128"/>
      <c r="D182" s="75" t="str">
        <f t="shared" ca="1" si="13"/>
        <v/>
      </c>
      <c r="E182" s="76" t="str">
        <f t="shared" ca="1" si="14"/>
        <v/>
      </c>
      <c r="F182" s="75" t="str">
        <f t="array" aca="1" ref="F182" ca="1">IFERROR(INDEX(quantité,SMALL(IF(ISNUMBER(quantité),ROW(INDIRECT("1:"&amp;ROWS(quantité)))),ROWS($22:179))),"")</f>
        <v/>
      </c>
      <c r="G182" s="77" t="str">
        <f t="shared" ca="1" si="15"/>
        <v/>
      </c>
      <c r="H182" s="78" t="str">
        <f t="shared" ca="1" si="16"/>
        <v/>
      </c>
      <c r="I182" s="78" t="str">
        <f t="shared" ca="1" si="17"/>
        <v/>
      </c>
    </row>
    <row r="183" spans="1:9">
      <c r="A183" s="75" t="str">
        <f t="array" aca="1" ref="A183" ca="1">IFERROR(INDEX(numéro,SMALL(IF(ISNUMBER(quantité),ROW(INDIRECT("1:"&amp;ROWS(quantité)))),ROWS($22:180))),"")</f>
        <v/>
      </c>
      <c r="B183" s="128" t="str">
        <f ca="1">IFERROR(VLOOKUP($A183,BPU,3,FALSE)&amp;IF(VLOOKUP($A183,BPU,8,FALSE)="","",CHAR(10)&amp;'Tab prix - prix unitaires'!$H$7&amp;" : ")&amp;VLOOKUP($A183,BPU,8,FALSE),"")</f>
        <v/>
      </c>
      <c r="C183" s="128"/>
      <c r="D183" s="75" t="str">
        <f t="shared" ca="1" si="13"/>
        <v/>
      </c>
      <c r="E183" s="76" t="str">
        <f t="shared" ca="1" si="14"/>
        <v/>
      </c>
      <c r="F183" s="75" t="str">
        <f t="array" aca="1" ref="F183" ca="1">IFERROR(INDEX(quantité,SMALL(IF(ISNUMBER(quantité),ROW(INDIRECT("1:"&amp;ROWS(quantité)))),ROWS($22:180))),"")</f>
        <v/>
      </c>
      <c r="G183" s="77" t="str">
        <f t="shared" ca="1" si="15"/>
        <v/>
      </c>
      <c r="H183" s="78" t="str">
        <f t="shared" ca="1" si="16"/>
        <v/>
      </c>
      <c r="I183" s="78" t="str">
        <f t="shared" ca="1" si="17"/>
        <v/>
      </c>
    </row>
    <row r="184" spans="1:9">
      <c r="A184" s="75" t="str">
        <f t="array" aca="1" ref="A184" ca="1">IFERROR(INDEX(numéro,SMALL(IF(ISNUMBER(quantité),ROW(INDIRECT("1:"&amp;ROWS(quantité)))),ROWS($22:181))),"")</f>
        <v/>
      </c>
      <c r="B184" s="128" t="str">
        <f ca="1">IFERROR(VLOOKUP($A184,BPU,3,FALSE)&amp;IF(VLOOKUP($A184,BPU,8,FALSE)="","",CHAR(10)&amp;'Tab prix - prix unitaires'!$H$7&amp;" : ")&amp;VLOOKUP($A184,BPU,8,FALSE),"")</f>
        <v/>
      </c>
      <c r="C184" s="128"/>
      <c r="D184" s="75" t="str">
        <f t="shared" ca="1" si="13"/>
        <v/>
      </c>
      <c r="E184" s="76" t="str">
        <f t="shared" ca="1" si="14"/>
        <v/>
      </c>
      <c r="F184" s="75" t="str">
        <f t="array" aca="1" ref="F184" ca="1">IFERROR(INDEX(quantité,SMALL(IF(ISNUMBER(quantité),ROW(INDIRECT("1:"&amp;ROWS(quantité)))),ROWS($22:181))),"")</f>
        <v/>
      </c>
      <c r="G184" s="77" t="str">
        <f t="shared" ca="1" si="15"/>
        <v/>
      </c>
      <c r="H184" s="78" t="str">
        <f t="shared" ca="1" si="16"/>
        <v/>
      </c>
      <c r="I184" s="78" t="str">
        <f t="shared" ca="1" si="17"/>
        <v/>
      </c>
    </row>
    <row r="185" spans="1:9">
      <c r="A185" s="75" t="str">
        <f t="array" aca="1" ref="A185" ca="1">IFERROR(INDEX(numéro,SMALL(IF(ISNUMBER(quantité),ROW(INDIRECT("1:"&amp;ROWS(quantité)))),ROWS($22:182))),"")</f>
        <v/>
      </c>
      <c r="B185" s="128" t="str">
        <f ca="1">IFERROR(VLOOKUP($A185,BPU,3,FALSE)&amp;IF(VLOOKUP($A185,BPU,8,FALSE)="","",CHAR(10)&amp;'Tab prix - prix unitaires'!$H$7&amp;" : ")&amp;VLOOKUP($A185,BPU,8,FALSE),"")</f>
        <v/>
      </c>
      <c r="C185" s="128"/>
      <c r="D185" s="75" t="str">
        <f t="shared" ca="1" si="13"/>
        <v/>
      </c>
      <c r="E185" s="76" t="str">
        <f t="shared" ca="1" si="14"/>
        <v/>
      </c>
      <c r="F185" s="75" t="str">
        <f t="array" aca="1" ref="F185" ca="1">IFERROR(INDEX(quantité,SMALL(IF(ISNUMBER(quantité),ROW(INDIRECT("1:"&amp;ROWS(quantité)))),ROWS($22:182))),"")</f>
        <v/>
      </c>
      <c r="G185" s="77" t="str">
        <f t="shared" ca="1" si="15"/>
        <v/>
      </c>
      <c r="H185" s="78" t="str">
        <f t="shared" ca="1" si="16"/>
        <v/>
      </c>
      <c r="I185" s="78" t="str">
        <f t="shared" ca="1" si="17"/>
        <v/>
      </c>
    </row>
    <row r="186" spans="1:9">
      <c r="A186" s="75" t="str">
        <f t="array" aca="1" ref="A186" ca="1">IFERROR(INDEX(numéro,SMALL(IF(ISNUMBER(quantité),ROW(INDIRECT("1:"&amp;ROWS(quantité)))),ROWS($22:183))),"")</f>
        <v/>
      </c>
      <c r="B186" s="128" t="str">
        <f ca="1">IFERROR(VLOOKUP($A186,BPU,3,FALSE)&amp;IF(VLOOKUP($A186,BPU,8,FALSE)="","",CHAR(10)&amp;'Tab prix - prix unitaires'!$H$7&amp;" : ")&amp;VLOOKUP($A186,BPU,8,FALSE),"")</f>
        <v/>
      </c>
      <c r="C186" s="128"/>
      <c r="D186" s="75" t="str">
        <f t="shared" ca="1" si="13"/>
        <v/>
      </c>
      <c r="E186" s="76" t="str">
        <f t="shared" ca="1" si="14"/>
        <v/>
      </c>
      <c r="F186" s="75" t="str">
        <f t="array" aca="1" ref="F186" ca="1">IFERROR(INDEX(quantité,SMALL(IF(ISNUMBER(quantité),ROW(INDIRECT("1:"&amp;ROWS(quantité)))),ROWS($22:183))),"")</f>
        <v/>
      </c>
      <c r="G186" s="77" t="str">
        <f t="shared" ca="1" si="15"/>
        <v/>
      </c>
      <c r="H186" s="78" t="str">
        <f t="shared" ca="1" si="16"/>
        <v/>
      </c>
      <c r="I186" s="78" t="str">
        <f t="shared" ca="1" si="17"/>
        <v/>
      </c>
    </row>
    <row r="187" spans="1:9">
      <c r="A187" s="75" t="str">
        <f t="array" aca="1" ref="A187" ca="1">IFERROR(INDEX(numéro,SMALL(IF(ISNUMBER(quantité),ROW(INDIRECT("1:"&amp;ROWS(quantité)))),ROWS($22:184))),"")</f>
        <v/>
      </c>
      <c r="B187" s="128" t="str">
        <f ca="1">IFERROR(VLOOKUP($A187,BPU,3,FALSE)&amp;IF(VLOOKUP($A187,BPU,8,FALSE)="","",CHAR(10)&amp;'Tab prix - prix unitaires'!$H$7&amp;" : ")&amp;VLOOKUP($A187,BPU,8,FALSE),"")</f>
        <v/>
      </c>
      <c r="C187" s="128"/>
      <c r="D187" s="75" t="str">
        <f t="shared" ca="1" si="13"/>
        <v/>
      </c>
      <c r="E187" s="76" t="str">
        <f t="shared" ca="1" si="14"/>
        <v/>
      </c>
      <c r="F187" s="75" t="str">
        <f t="array" aca="1" ref="F187" ca="1">IFERROR(INDEX(quantité,SMALL(IF(ISNUMBER(quantité),ROW(INDIRECT("1:"&amp;ROWS(quantité)))),ROWS($22:184))),"")</f>
        <v/>
      </c>
      <c r="G187" s="77" t="str">
        <f t="shared" ca="1" si="15"/>
        <v/>
      </c>
      <c r="H187" s="78" t="str">
        <f t="shared" ca="1" si="16"/>
        <v/>
      </c>
      <c r="I187" s="78" t="str">
        <f t="shared" ca="1" si="17"/>
        <v/>
      </c>
    </row>
    <row r="188" spans="1:9">
      <c r="A188" s="75" t="str">
        <f t="array" aca="1" ref="A188" ca="1">IFERROR(INDEX(numéro,SMALL(IF(ISNUMBER(quantité),ROW(INDIRECT("1:"&amp;ROWS(quantité)))),ROWS($22:185))),"")</f>
        <v/>
      </c>
      <c r="B188" s="128" t="str">
        <f ca="1">IFERROR(VLOOKUP($A188,BPU,3,FALSE)&amp;IF(VLOOKUP($A188,BPU,8,FALSE)="","",CHAR(10)&amp;'Tab prix - prix unitaires'!$H$7&amp;" : ")&amp;VLOOKUP($A188,BPU,8,FALSE),"")</f>
        <v/>
      </c>
      <c r="C188" s="128"/>
      <c r="D188" s="75" t="str">
        <f t="shared" ca="1" si="13"/>
        <v/>
      </c>
      <c r="E188" s="76" t="str">
        <f t="shared" ca="1" si="14"/>
        <v/>
      </c>
      <c r="F188" s="75" t="str">
        <f t="array" aca="1" ref="F188" ca="1">IFERROR(INDEX(quantité,SMALL(IF(ISNUMBER(quantité),ROW(INDIRECT("1:"&amp;ROWS(quantité)))),ROWS($22:185))),"")</f>
        <v/>
      </c>
      <c r="G188" s="77" t="str">
        <f t="shared" ca="1" si="15"/>
        <v/>
      </c>
      <c r="H188" s="78" t="str">
        <f t="shared" ca="1" si="16"/>
        <v/>
      </c>
      <c r="I188" s="78" t="str">
        <f t="shared" ca="1" si="17"/>
        <v/>
      </c>
    </row>
    <row r="189" spans="1:9">
      <c r="A189" s="75" t="str">
        <f t="array" aca="1" ref="A189" ca="1">IFERROR(INDEX(numéro,SMALL(IF(ISNUMBER(quantité),ROW(INDIRECT("1:"&amp;ROWS(quantité)))),ROWS($22:186))),"")</f>
        <v/>
      </c>
      <c r="B189" s="128" t="str">
        <f ca="1">IFERROR(VLOOKUP($A189,BPU,3,FALSE)&amp;IF(VLOOKUP($A189,BPU,8,FALSE)="","",CHAR(10)&amp;'Tab prix - prix unitaires'!$H$7&amp;" : ")&amp;VLOOKUP($A189,BPU,8,FALSE),"")</f>
        <v/>
      </c>
      <c r="C189" s="128"/>
      <c r="D189" s="75" t="str">
        <f t="shared" ca="1" si="13"/>
        <v/>
      </c>
      <c r="E189" s="76" t="str">
        <f t="shared" ca="1" si="14"/>
        <v/>
      </c>
      <c r="F189" s="75" t="str">
        <f t="array" aca="1" ref="F189" ca="1">IFERROR(INDEX(quantité,SMALL(IF(ISNUMBER(quantité),ROW(INDIRECT("1:"&amp;ROWS(quantité)))),ROWS($22:186))),"")</f>
        <v/>
      </c>
      <c r="G189" s="77" t="str">
        <f t="shared" ca="1" si="15"/>
        <v/>
      </c>
      <c r="H189" s="78" t="str">
        <f t="shared" ca="1" si="16"/>
        <v/>
      </c>
      <c r="I189" s="78" t="str">
        <f t="shared" ca="1" si="17"/>
        <v/>
      </c>
    </row>
    <row r="190" spans="1:9">
      <c r="A190" s="75" t="str">
        <f t="array" aca="1" ref="A190" ca="1">IFERROR(INDEX(numéro,SMALL(IF(ISNUMBER(quantité),ROW(INDIRECT("1:"&amp;ROWS(quantité)))),ROWS($22:187))),"")</f>
        <v/>
      </c>
      <c r="B190" s="128" t="str">
        <f ca="1">IFERROR(VLOOKUP($A190,BPU,3,FALSE)&amp;IF(VLOOKUP($A190,BPU,8,FALSE)="","",CHAR(10)&amp;'Tab prix - prix unitaires'!$H$7&amp;" : ")&amp;VLOOKUP($A190,BPU,8,FALSE),"")</f>
        <v/>
      </c>
      <c r="C190" s="128"/>
      <c r="D190" s="75" t="str">
        <f t="shared" ca="1" si="13"/>
        <v/>
      </c>
      <c r="E190" s="76" t="str">
        <f t="shared" ca="1" si="14"/>
        <v/>
      </c>
      <c r="F190" s="75" t="str">
        <f t="array" aca="1" ref="F190" ca="1">IFERROR(INDEX(quantité,SMALL(IF(ISNUMBER(quantité),ROW(INDIRECT("1:"&amp;ROWS(quantité)))),ROWS($22:187))),"")</f>
        <v/>
      </c>
      <c r="G190" s="77" t="str">
        <f t="shared" ca="1" si="15"/>
        <v/>
      </c>
      <c r="H190" s="78" t="str">
        <f t="shared" ca="1" si="16"/>
        <v/>
      </c>
      <c r="I190" s="78" t="str">
        <f t="shared" ca="1" si="17"/>
        <v/>
      </c>
    </row>
    <row r="191" spans="1:9">
      <c r="A191" s="75" t="str">
        <f t="array" aca="1" ref="A191" ca="1">IFERROR(INDEX(numéro,SMALL(IF(ISNUMBER(quantité),ROW(INDIRECT("1:"&amp;ROWS(quantité)))),ROWS($22:188))),"")</f>
        <v/>
      </c>
      <c r="B191" s="128" t="str">
        <f ca="1">IFERROR(VLOOKUP($A191,BPU,3,FALSE)&amp;IF(VLOOKUP($A191,BPU,8,FALSE)="","",CHAR(10)&amp;'Tab prix - prix unitaires'!$H$7&amp;" : ")&amp;VLOOKUP($A191,BPU,8,FALSE),"")</f>
        <v/>
      </c>
      <c r="C191" s="128"/>
      <c r="D191" s="75" t="str">
        <f t="shared" ca="1" si="13"/>
        <v/>
      </c>
      <c r="E191" s="76" t="str">
        <f t="shared" ca="1" si="14"/>
        <v/>
      </c>
      <c r="F191" s="75" t="str">
        <f t="array" aca="1" ref="F191" ca="1">IFERROR(INDEX(quantité,SMALL(IF(ISNUMBER(quantité),ROW(INDIRECT("1:"&amp;ROWS(quantité)))),ROWS($22:188))),"")</f>
        <v/>
      </c>
      <c r="G191" s="77" t="str">
        <f t="shared" ca="1" si="15"/>
        <v/>
      </c>
      <c r="H191" s="78" t="str">
        <f t="shared" ca="1" si="16"/>
        <v/>
      </c>
      <c r="I191" s="78" t="str">
        <f t="shared" ca="1" si="17"/>
        <v/>
      </c>
    </row>
    <row r="192" spans="1:9">
      <c r="A192" s="75" t="str">
        <f t="array" aca="1" ref="A192" ca="1">IFERROR(INDEX(numéro,SMALL(IF(ISNUMBER(quantité),ROW(INDIRECT("1:"&amp;ROWS(quantité)))),ROWS($22:189))),"")</f>
        <v/>
      </c>
      <c r="B192" s="128" t="str">
        <f ca="1">IFERROR(VLOOKUP($A192,BPU,3,FALSE)&amp;IF(VLOOKUP($A192,BPU,8,FALSE)="","",CHAR(10)&amp;'Tab prix - prix unitaires'!$H$7&amp;" : ")&amp;VLOOKUP($A192,BPU,8,FALSE),"")</f>
        <v/>
      </c>
      <c r="C192" s="128"/>
      <c r="D192" s="75" t="str">
        <f t="shared" ca="1" si="13"/>
        <v/>
      </c>
      <c r="E192" s="76" t="str">
        <f t="shared" ca="1" si="14"/>
        <v/>
      </c>
      <c r="F192" s="75" t="str">
        <f t="array" aca="1" ref="F192" ca="1">IFERROR(INDEX(quantité,SMALL(IF(ISNUMBER(quantité),ROW(INDIRECT("1:"&amp;ROWS(quantité)))),ROWS($22:189))),"")</f>
        <v/>
      </c>
      <c r="G192" s="77" t="str">
        <f t="shared" ca="1" si="15"/>
        <v/>
      </c>
      <c r="H192" s="78" t="str">
        <f t="shared" ca="1" si="16"/>
        <v/>
      </c>
      <c r="I192" s="78" t="str">
        <f t="shared" ca="1" si="17"/>
        <v/>
      </c>
    </row>
    <row r="193" spans="1:9">
      <c r="A193" s="75" t="str">
        <f t="array" aca="1" ref="A193" ca="1">IFERROR(INDEX(numéro,SMALL(IF(ISNUMBER(quantité),ROW(INDIRECT("1:"&amp;ROWS(quantité)))),ROWS($22:190))),"")</f>
        <v/>
      </c>
      <c r="B193" s="128" t="str">
        <f ca="1">IFERROR(VLOOKUP($A193,BPU,3,FALSE)&amp;IF(VLOOKUP($A193,BPU,8,FALSE)="","",CHAR(10)&amp;'Tab prix - prix unitaires'!$H$7&amp;" : ")&amp;VLOOKUP($A193,BPU,8,FALSE),"")</f>
        <v/>
      </c>
      <c r="C193" s="128"/>
      <c r="D193" s="75" t="str">
        <f t="shared" ca="1" si="13"/>
        <v/>
      </c>
      <c r="E193" s="76" t="str">
        <f t="shared" ca="1" si="14"/>
        <v/>
      </c>
      <c r="F193" s="75" t="str">
        <f t="array" aca="1" ref="F193" ca="1">IFERROR(INDEX(quantité,SMALL(IF(ISNUMBER(quantité),ROW(INDIRECT("1:"&amp;ROWS(quantité)))),ROWS($22:190))),"")</f>
        <v/>
      </c>
      <c r="G193" s="77" t="str">
        <f t="shared" ca="1" si="15"/>
        <v/>
      </c>
      <c r="H193" s="78" t="str">
        <f t="shared" ca="1" si="16"/>
        <v/>
      </c>
      <c r="I193" s="78" t="str">
        <f t="shared" ca="1" si="17"/>
        <v/>
      </c>
    </row>
    <row r="194" spans="1:9">
      <c r="A194" s="75" t="str">
        <f t="array" aca="1" ref="A194" ca="1">IFERROR(INDEX(numéro,SMALL(IF(ISNUMBER(quantité),ROW(INDIRECT("1:"&amp;ROWS(quantité)))),ROWS($22:191))),"")</f>
        <v/>
      </c>
      <c r="B194" s="128" t="str">
        <f ca="1">IFERROR(VLOOKUP($A194,BPU,3,FALSE)&amp;IF(VLOOKUP($A194,BPU,8,FALSE)="","",CHAR(10)&amp;'Tab prix - prix unitaires'!$H$7&amp;" : ")&amp;VLOOKUP($A194,BPU,8,FALSE),"")</f>
        <v/>
      </c>
      <c r="C194" s="128"/>
      <c r="D194" s="75" t="str">
        <f t="shared" ca="1" si="13"/>
        <v/>
      </c>
      <c r="E194" s="76" t="str">
        <f t="shared" ca="1" si="14"/>
        <v/>
      </c>
      <c r="F194" s="75" t="str">
        <f t="array" aca="1" ref="F194" ca="1">IFERROR(INDEX(quantité,SMALL(IF(ISNUMBER(quantité),ROW(INDIRECT("1:"&amp;ROWS(quantité)))),ROWS($22:191))),"")</f>
        <v/>
      </c>
      <c r="G194" s="77" t="str">
        <f t="shared" ca="1" si="15"/>
        <v/>
      </c>
      <c r="H194" s="78" t="str">
        <f t="shared" ca="1" si="16"/>
        <v/>
      </c>
      <c r="I194" s="78" t="str">
        <f t="shared" ca="1" si="17"/>
        <v/>
      </c>
    </row>
    <row r="195" spans="1:9">
      <c r="A195" s="75" t="str">
        <f t="array" aca="1" ref="A195" ca="1">IFERROR(INDEX(numéro,SMALL(IF(ISNUMBER(quantité),ROW(INDIRECT("1:"&amp;ROWS(quantité)))),ROWS($22:192))),"")</f>
        <v/>
      </c>
      <c r="B195" s="128" t="str">
        <f ca="1">IFERROR(VLOOKUP($A195,BPU,3,FALSE)&amp;IF(VLOOKUP($A195,BPU,8,FALSE)="","",CHAR(10)&amp;'Tab prix - prix unitaires'!$H$7&amp;" : ")&amp;VLOOKUP($A195,BPU,8,FALSE),"")</f>
        <v/>
      </c>
      <c r="C195" s="128"/>
      <c r="D195" s="75" t="str">
        <f t="shared" ca="1" si="13"/>
        <v/>
      </c>
      <c r="E195" s="76" t="str">
        <f t="shared" ca="1" si="14"/>
        <v/>
      </c>
      <c r="F195" s="75" t="str">
        <f t="array" aca="1" ref="F195" ca="1">IFERROR(INDEX(quantité,SMALL(IF(ISNUMBER(quantité),ROW(INDIRECT("1:"&amp;ROWS(quantité)))),ROWS($22:192))),"")</f>
        <v/>
      </c>
      <c r="G195" s="77" t="str">
        <f t="shared" ca="1" si="15"/>
        <v/>
      </c>
      <c r="H195" s="78" t="str">
        <f t="shared" ca="1" si="16"/>
        <v/>
      </c>
      <c r="I195" s="78" t="str">
        <f t="shared" ca="1" si="17"/>
        <v/>
      </c>
    </row>
    <row r="196" spans="1:9">
      <c r="A196" s="75" t="str">
        <f t="array" aca="1" ref="A196" ca="1">IFERROR(INDEX(numéro,SMALL(IF(ISNUMBER(quantité),ROW(INDIRECT("1:"&amp;ROWS(quantité)))),ROWS($22:193))),"")</f>
        <v/>
      </c>
      <c r="B196" s="128" t="str">
        <f ca="1">IFERROR(VLOOKUP($A196,BPU,3,FALSE)&amp;IF(VLOOKUP($A196,BPU,8,FALSE)="","",CHAR(10)&amp;'Tab prix - prix unitaires'!$H$7&amp;" : ")&amp;VLOOKUP($A196,BPU,8,FALSE),"")</f>
        <v/>
      </c>
      <c r="C196" s="128"/>
      <c r="D196" s="75" t="str">
        <f t="shared" ca="1" si="13"/>
        <v/>
      </c>
      <c r="E196" s="76" t="str">
        <f t="shared" ca="1" si="14"/>
        <v/>
      </c>
      <c r="F196" s="75" t="str">
        <f t="array" aca="1" ref="F196" ca="1">IFERROR(INDEX(quantité,SMALL(IF(ISNUMBER(quantité),ROW(INDIRECT("1:"&amp;ROWS(quantité)))),ROWS($22:193))),"")</f>
        <v/>
      </c>
      <c r="G196" s="77" t="str">
        <f t="shared" ca="1" si="15"/>
        <v/>
      </c>
      <c r="H196" s="78" t="str">
        <f t="shared" ca="1" si="16"/>
        <v/>
      </c>
      <c r="I196" s="78" t="str">
        <f t="shared" ca="1" si="17"/>
        <v/>
      </c>
    </row>
    <row r="197" spans="1:9">
      <c r="A197" s="75" t="str">
        <f t="array" aca="1" ref="A197" ca="1">IFERROR(INDEX(numéro,SMALL(IF(ISNUMBER(quantité),ROW(INDIRECT("1:"&amp;ROWS(quantité)))),ROWS($22:194))),"")</f>
        <v/>
      </c>
      <c r="B197" s="128" t="str">
        <f ca="1">IFERROR(VLOOKUP($A197,BPU,3,FALSE)&amp;IF(VLOOKUP($A197,BPU,8,FALSE)="","",CHAR(10)&amp;'Tab prix - prix unitaires'!$H$7&amp;" : ")&amp;VLOOKUP($A197,BPU,8,FALSE),"")</f>
        <v/>
      </c>
      <c r="C197" s="128"/>
      <c r="D197" s="75" t="str">
        <f t="shared" ca="1" si="13"/>
        <v/>
      </c>
      <c r="E197" s="76" t="str">
        <f t="shared" ca="1" si="14"/>
        <v/>
      </c>
      <c r="F197" s="75" t="str">
        <f t="array" aca="1" ref="F197" ca="1">IFERROR(INDEX(quantité,SMALL(IF(ISNUMBER(quantité),ROW(INDIRECT("1:"&amp;ROWS(quantité)))),ROWS($22:194))),"")</f>
        <v/>
      </c>
      <c r="G197" s="77" t="str">
        <f t="shared" ca="1" si="15"/>
        <v/>
      </c>
      <c r="H197" s="78" t="str">
        <f t="shared" ca="1" si="16"/>
        <v/>
      </c>
      <c r="I197" s="78" t="str">
        <f t="shared" ca="1" si="17"/>
        <v/>
      </c>
    </row>
    <row r="198" spans="1:9">
      <c r="A198" s="75" t="str">
        <f t="array" aca="1" ref="A198" ca="1">IFERROR(INDEX(numéro,SMALL(IF(ISNUMBER(quantité),ROW(INDIRECT("1:"&amp;ROWS(quantité)))),ROWS($22:195))),"")</f>
        <v/>
      </c>
      <c r="B198" s="128" t="str">
        <f ca="1">IFERROR(VLOOKUP($A198,BPU,3,FALSE)&amp;IF(VLOOKUP($A198,BPU,8,FALSE)="","",CHAR(10)&amp;'Tab prix - prix unitaires'!$H$7&amp;" : ")&amp;VLOOKUP($A198,BPU,8,FALSE),"")</f>
        <v/>
      </c>
      <c r="C198" s="128"/>
      <c r="D198" s="75" t="str">
        <f t="shared" ca="1" si="13"/>
        <v/>
      </c>
      <c r="E198" s="76" t="str">
        <f t="shared" ca="1" si="14"/>
        <v/>
      </c>
      <c r="F198" s="75" t="str">
        <f t="array" aca="1" ref="F198" ca="1">IFERROR(INDEX(quantité,SMALL(IF(ISNUMBER(quantité),ROW(INDIRECT("1:"&amp;ROWS(quantité)))),ROWS($22:195))),"")</f>
        <v/>
      </c>
      <c r="G198" s="77" t="str">
        <f t="shared" ca="1" si="15"/>
        <v/>
      </c>
      <c r="H198" s="78" t="str">
        <f t="shared" ca="1" si="16"/>
        <v/>
      </c>
      <c r="I198" s="78" t="str">
        <f t="shared" ca="1" si="17"/>
        <v/>
      </c>
    </row>
    <row r="199" spans="1:9">
      <c r="A199" s="75" t="str">
        <f t="array" aca="1" ref="A199" ca="1">IFERROR(INDEX(numéro,SMALL(IF(ISNUMBER(quantité),ROW(INDIRECT("1:"&amp;ROWS(quantité)))),ROWS($22:196))),"")</f>
        <v/>
      </c>
      <c r="B199" s="128" t="str">
        <f ca="1">IFERROR(VLOOKUP($A199,BPU,3,FALSE)&amp;IF(VLOOKUP($A199,BPU,8,FALSE)="","",CHAR(10)&amp;'Tab prix - prix unitaires'!$H$7&amp;" : ")&amp;VLOOKUP($A199,BPU,8,FALSE),"")</f>
        <v/>
      </c>
      <c r="C199" s="128"/>
      <c r="D199" s="75" t="str">
        <f t="shared" ca="1" si="13"/>
        <v/>
      </c>
      <c r="E199" s="76" t="str">
        <f t="shared" ca="1" si="14"/>
        <v/>
      </c>
      <c r="F199" s="75" t="str">
        <f t="array" aca="1" ref="F199" ca="1">IFERROR(INDEX(quantité,SMALL(IF(ISNUMBER(quantité),ROW(INDIRECT("1:"&amp;ROWS(quantité)))),ROWS($22:196))),"")</f>
        <v/>
      </c>
      <c r="G199" s="77" t="str">
        <f t="shared" ca="1" si="15"/>
        <v/>
      </c>
      <c r="H199" s="78" t="str">
        <f t="shared" ca="1" si="16"/>
        <v/>
      </c>
      <c r="I199" s="78" t="str">
        <f t="shared" ca="1" si="17"/>
        <v/>
      </c>
    </row>
    <row r="200" spans="1:9">
      <c r="A200" s="75" t="str">
        <f t="array" aca="1" ref="A200" ca="1">IFERROR(INDEX(numéro,SMALL(IF(ISNUMBER(quantité),ROW(INDIRECT("1:"&amp;ROWS(quantité)))),ROWS($22:197))),"")</f>
        <v/>
      </c>
      <c r="B200" s="128" t="str">
        <f ca="1">IFERROR(VLOOKUP($A200,BPU,3,FALSE)&amp;IF(VLOOKUP($A200,BPU,8,FALSE)="","",CHAR(10)&amp;'Tab prix - prix unitaires'!$H$7&amp;" : ")&amp;VLOOKUP($A200,BPU,8,FALSE),"")</f>
        <v/>
      </c>
      <c r="C200" s="128"/>
      <c r="D200" s="75" t="str">
        <f t="shared" ca="1" si="13"/>
        <v/>
      </c>
      <c r="E200" s="76" t="str">
        <f t="shared" ca="1" si="14"/>
        <v/>
      </c>
      <c r="F200" s="75" t="str">
        <f t="array" aca="1" ref="F200" ca="1">IFERROR(INDEX(quantité,SMALL(IF(ISNUMBER(quantité),ROW(INDIRECT("1:"&amp;ROWS(quantité)))),ROWS($22:197))),"")</f>
        <v/>
      </c>
      <c r="G200" s="77" t="str">
        <f t="shared" ca="1" si="15"/>
        <v/>
      </c>
      <c r="H200" s="78" t="str">
        <f t="shared" ca="1" si="16"/>
        <v/>
      </c>
      <c r="I200" s="78" t="str">
        <f t="shared" ca="1" si="17"/>
        <v/>
      </c>
    </row>
    <row r="201" spans="1:9">
      <c r="A201" s="75" t="str">
        <f t="array" aca="1" ref="A201" ca="1">IFERROR(INDEX(numéro,SMALL(IF(ISNUMBER(quantité),ROW(INDIRECT("1:"&amp;ROWS(quantité)))),ROWS($22:198))),"")</f>
        <v/>
      </c>
      <c r="B201" s="128" t="str">
        <f ca="1">IFERROR(VLOOKUP($A201,BPU,3,FALSE)&amp;IF(VLOOKUP($A201,BPU,8,FALSE)="","",CHAR(10)&amp;'Tab prix - prix unitaires'!$H$7&amp;" : ")&amp;VLOOKUP($A201,BPU,8,FALSE),"")</f>
        <v/>
      </c>
      <c r="C201" s="128"/>
      <c r="D201" s="75" t="str">
        <f t="shared" ca="1" si="13"/>
        <v/>
      </c>
      <c r="E201" s="76" t="str">
        <f t="shared" ca="1" si="14"/>
        <v/>
      </c>
      <c r="F201" s="75" t="str">
        <f t="array" aca="1" ref="F201" ca="1">IFERROR(INDEX(quantité,SMALL(IF(ISNUMBER(quantité),ROW(INDIRECT("1:"&amp;ROWS(quantité)))),ROWS($22:198))),"")</f>
        <v/>
      </c>
      <c r="G201" s="77" t="str">
        <f t="shared" ca="1" si="15"/>
        <v/>
      </c>
      <c r="H201" s="78" t="str">
        <f t="shared" ca="1" si="16"/>
        <v/>
      </c>
      <c r="I201" s="78" t="str">
        <f t="shared" ca="1" si="17"/>
        <v/>
      </c>
    </row>
    <row r="202" spans="1:9">
      <c r="A202" s="75" t="str">
        <f t="array" aca="1" ref="A202" ca="1">IFERROR(INDEX(numéro,SMALL(IF(ISNUMBER(quantité),ROW(INDIRECT("1:"&amp;ROWS(quantité)))),ROWS($22:199))),"")</f>
        <v/>
      </c>
      <c r="B202" s="128" t="str">
        <f ca="1">IFERROR(VLOOKUP($A202,BPU,3,FALSE)&amp;IF(VLOOKUP($A202,BPU,8,FALSE)="","",CHAR(10)&amp;'Tab prix - prix unitaires'!$H$7&amp;" : ")&amp;VLOOKUP($A202,BPU,8,FALSE),"")</f>
        <v/>
      </c>
      <c r="C202" s="128"/>
      <c r="D202" s="75" t="str">
        <f t="shared" ca="1" si="13"/>
        <v/>
      </c>
      <c r="E202" s="76" t="str">
        <f t="shared" ca="1" si="14"/>
        <v/>
      </c>
      <c r="F202" s="75" t="str">
        <f t="array" aca="1" ref="F202" ca="1">IFERROR(INDEX(quantité,SMALL(IF(ISNUMBER(quantité),ROW(INDIRECT("1:"&amp;ROWS(quantité)))),ROWS($22:199))),"")</f>
        <v/>
      </c>
      <c r="G202" s="77" t="str">
        <f t="shared" ca="1" si="15"/>
        <v/>
      </c>
      <c r="H202" s="78" t="str">
        <f t="shared" ca="1" si="16"/>
        <v/>
      </c>
      <c r="I202" s="78" t="str">
        <f t="shared" ca="1" si="17"/>
        <v/>
      </c>
    </row>
    <row r="203" spans="1:9">
      <c r="A203" s="75" t="str">
        <f t="array" aca="1" ref="A203" ca="1">IFERROR(INDEX(numéro,SMALL(IF(ISNUMBER(quantité),ROW(INDIRECT("1:"&amp;ROWS(quantité)))),ROWS($22:200))),"")</f>
        <v/>
      </c>
      <c r="B203" s="128" t="str">
        <f ca="1">IFERROR(VLOOKUP($A203,BPU,3,FALSE)&amp;IF(VLOOKUP($A203,BPU,8,FALSE)="","",CHAR(10)&amp;'Tab prix - prix unitaires'!$H$7&amp;" : ")&amp;VLOOKUP($A203,BPU,8,FALSE),"")</f>
        <v/>
      </c>
      <c r="C203" s="128"/>
      <c r="D203" s="75" t="str">
        <f t="shared" ca="1" si="13"/>
        <v/>
      </c>
      <c r="E203" s="76" t="str">
        <f t="shared" ca="1" si="14"/>
        <v/>
      </c>
      <c r="F203" s="75" t="str">
        <f t="array" aca="1" ref="F203" ca="1">IFERROR(INDEX(quantité,SMALL(IF(ISNUMBER(quantité),ROW(INDIRECT("1:"&amp;ROWS(quantité)))),ROWS($22:200))),"")</f>
        <v/>
      </c>
      <c r="G203" s="77" t="str">
        <f t="shared" ca="1" si="15"/>
        <v/>
      </c>
      <c r="H203" s="78" t="str">
        <f t="shared" ca="1" si="16"/>
        <v/>
      </c>
      <c r="I203" s="78" t="str">
        <f t="shared" ca="1" si="17"/>
        <v/>
      </c>
    </row>
    <row r="204" spans="1:9">
      <c r="A204" s="75" t="str">
        <f t="array" aca="1" ref="A204" ca="1">IFERROR(INDEX(numéro,SMALL(IF(ISNUMBER(quantité),ROW(INDIRECT("1:"&amp;ROWS(quantité)))),ROWS($22:201))),"")</f>
        <v/>
      </c>
      <c r="B204" s="128" t="str">
        <f ca="1">IFERROR(VLOOKUP($A204,BPU,3,FALSE)&amp;IF(VLOOKUP($A204,BPU,8,FALSE)="","",CHAR(10)&amp;'Tab prix - prix unitaires'!$H$7&amp;" : ")&amp;VLOOKUP($A204,BPU,8,FALSE),"")</f>
        <v/>
      </c>
      <c r="C204" s="128"/>
      <c r="D204" s="75" t="str">
        <f t="shared" ca="1" si="13"/>
        <v/>
      </c>
      <c r="E204" s="76" t="str">
        <f t="shared" ca="1" si="14"/>
        <v/>
      </c>
      <c r="F204" s="75" t="str">
        <f t="array" aca="1" ref="F204" ca="1">IFERROR(INDEX(quantité,SMALL(IF(ISNUMBER(quantité),ROW(INDIRECT("1:"&amp;ROWS(quantité)))),ROWS($22:201))),"")</f>
        <v/>
      </c>
      <c r="G204" s="77" t="str">
        <f t="shared" ca="1" si="15"/>
        <v/>
      </c>
      <c r="H204" s="78" t="str">
        <f t="shared" ca="1" si="16"/>
        <v/>
      </c>
      <c r="I204" s="78" t="str">
        <f t="shared" ca="1" si="17"/>
        <v/>
      </c>
    </row>
    <row r="205" spans="1:9">
      <c r="A205" s="75" t="str">
        <f t="array" aca="1" ref="A205" ca="1">IFERROR(INDEX(numéro,SMALL(IF(ISNUMBER(quantité),ROW(INDIRECT("1:"&amp;ROWS(quantité)))),ROWS($22:202))),"")</f>
        <v/>
      </c>
      <c r="B205" s="128" t="str">
        <f ca="1">IFERROR(VLOOKUP($A205,BPU,3,FALSE)&amp;IF(VLOOKUP($A205,BPU,8,FALSE)="","",CHAR(10)&amp;'Tab prix - prix unitaires'!$H$7&amp;" : ")&amp;VLOOKUP($A205,BPU,8,FALSE),"")</f>
        <v/>
      </c>
      <c r="C205" s="128"/>
      <c r="D205" s="75" t="str">
        <f t="shared" ca="1" si="13"/>
        <v/>
      </c>
      <c r="E205" s="76" t="str">
        <f t="shared" ca="1" si="14"/>
        <v/>
      </c>
      <c r="F205" s="75" t="str">
        <f t="array" aca="1" ref="F205" ca="1">IFERROR(INDEX(quantité,SMALL(IF(ISNUMBER(quantité),ROW(INDIRECT("1:"&amp;ROWS(quantité)))),ROWS($22:202))),"")</f>
        <v/>
      </c>
      <c r="G205" s="77" t="str">
        <f t="shared" ca="1" si="15"/>
        <v/>
      </c>
      <c r="H205" s="78" t="str">
        <f t="shared" ca="1" si="16"/>
        <v/>
      </c>
      <c r="I205" s="78" t="str">
        <f t="shared" ca="1" si="17"/>
        <v/>
      </c>
    </row>
    <row r="206" spans="1:9">
      <c r="A206" s="75" t="str">
        <f t="array" aca="1" ref="A206" ca="1">IFERROR(INDEX(numéro,SMALL(IF(ISNUMBER(quantité),ROW(INDIRECT("1:"&amp;ROWS(quantité)))),ROWS($22:203))),"")</f>
        <v/>
      </c>
      <c r="B206" s="128" t="str">
        <f ca="1">IFERROR(VLOOKUP($A206,BPU,3,FALSE)&amp;IF(VLOOKUP($A206,BPU,8,FALSE)="","",CHAR(10)&amp;'Tab prix - prix unitaires'!$H$7&amp;" : ")&amp;VLOOKUP($A206,BPU,8,FALSE),"")</f>
        <v/>
      </c>
      <c r="C206" s="128"/>
      <c r="D206" s="75" t="str">
        <f t="shared" ca="1" si="13"/>
        <v/>
      </c>
      <c r="E206" s="76" t="str">
        <f t="shared" ca="1" si="14"/>
        <v/>
      </c>
      <c r="F206" s="75" t="str">
        <f t="array" aca="1" ref="F206" ca="1">IFERROR(INDEX(quantité,SMALL(IF(ISNUMBER(quantité),ROW(INDIRECT("1:"&amp;ROWS(quantité)))),ROWS($22:203))),"")</f>
        <v/>
      </c>
      <c r="G206" s="77" t="str">
        <f t="shared" ca="1" si="15"/>
        <v/>
      </c>
      <c r="H206" s="78" t="str">
        <f t="shared" ca="1" si="16"/>
        <v/>
      </c>
      <c r="I206" s="78" t="str">
        <f t="shared" ca="1" si="17"/>
        <v/>
      </c>
    </row>
    <row r="207" spans="1:9">
      <c r="A207" s="75" t="str">
        <f t="array" aca="1" ref="A207" ca="1">IFERROR(INDEX(numéro,SMALL(IF(ISNUMBER(quantité),ROW(INDIRECT("1:"&amp;ROWS(quantité)))),ROWS($22:204))),"")</f>
        <v/>
      </c>
      <c r="B207" s="128" t="str">
        <f ca="1">IFERROR(VLOOKUP($A207,BPU,3,FALSE)&amp;IF(VLOOKUP($A207,BPU,8,FALSE)="","",CHAR(10)&amp;'Tab prix - prix unitaires'!$H$7&amp;" : ")&amp;VLOOKUP($A207,BPU,8,FALSE),"")</f>
        <v/>
      </c>
      <c r="C207" s="128"/>
      <c r="D207" s="75" t="str">
        <f t="shared" ca="1" si="13"/>
        <v/>
      </c>
      <c r="E207" s="76" t="str">
        <f t="shared" ca="1" si="14"/>
        <v/>
      </c>
      <c r="F207" s="75" t="str">
        <f t="array" aca="1" ref="F207" ca="1">IFERROR(INDEX(quantité,SMALL(IF(ISNUMBER(quantité),ROW(INDIRECT("1:"&amp;ROWS(quantité)))),ROWS($22:204))),"")</f>
        <v/>
      </c>
      <c r="G207" s="77" t="str">
        <f t="shared" ca="1" si="15"/>
        <v/>
      </c>
      <c r="H207" s="78" t="str">
        <f t="shared" ca="1" si="16"/>
        <v/>
      </c>
      <c r="I207" s="78" t="str">
        <f t="shared" ca="1" si="17"/>
        <v/>
      </c>
    </row>
    <row r="208" spans="1:9">
      <c r="A208" s="75" t="str">
        <f t="array" aca="1" ref="A208" ca="1">IFERROR(INDEX(numéro,SMALL(IF(ISNUMBER(quantité),ROW(INDIRECT("1:"&amp;ROWS(quantité)))),ROWS($22:205))),"")</f>
        <v/>
      </c>
      <c r="B208" s="128" t="str">
        <f ca="1">IFERROR(VLOOKUP($A208,BPU,3,FALSE)&amp;IF(VLOOKUP($A208,BPU,8,FALSE)="","",CHAR(10)&amp;'Tab prix - prix unitaires'!$H$7&amp;" : ")&amp;VLOOKUP($A208,BPU,8,FALSE),"")</f>
        <v/>
      </c>
      <c r="C208" s="128"/>
      <c r="D208" s="75" t="str">
        <f t="shared" ca="1" si="13"/>
        <v/>
      </c>
      <c r="E208" s="76" t="str">
        <f t="shared" ca="1" si="14"/>
        <v/>
      </c>
      <c r="F208" s="75" t="str">
        <f t="array" aca="1" ref="F208" ca="1">IFERROR(INDEX(quantité,SMALL(IF(ISNUMBER(quantité),ROW(INDIRECT("1:"&amp;ROWS(quantité)))),ROWS($22:205))),"")</f>
        <v/>
      </c>
      <c r="G208" s="77" t="str">
        <f t="shared" ca="1" si="15"/>
        <v/>
      </c>
      <c r="H208" s="78" t="str">
        <f t="shared" ca="1" si="16"/>
        <v/>
      </c>
      <c r="I208" s="78" t="str">
        <f t="shared" ca="1" si="17"/>
        <v/>
      </c>
    </row>
    <row r="209" spans="1:9">
      <c r="A209" s="75" t="str">
        <f t="array" aca="1" ref="A209" ca="1">IFERROR(INDEX(numéro,SMALL(IF(ISNUMBER(quantité),ROW(INDIRECT("1:"&amp;ROWS(quantité)))),ROWS($22:206))),"")</f>
        <v/>
      </c>
      <c r="B209" s="128" t="str">
        <f ca="1">IFERROR(VLOOKUP($A209,BPU,3,FALSE)&amp;IF(VLOOKUP($A209,BPU,8,FALSE)="","",CHAR(10)&amp;'Tab prix - prix unitaires'!$H$7&amp;" : ")&amp;VLOOKUP($A209,BPU,8,FALSE),"")</f>
        <v/>
      </c>
      <c r="C209" s="128"/>
      <c r="D209" s="75" t="str">
        <f t="shared" ca="1" si="13"/>
        <v/>
      </c>
      <c r="E209" s="76" t="str">
        <f t="shared" ca="1" si="14"/>
        <v/>
      </c>
      <c r="F209" s="75" t="str">
        <f t="array" aca="1" ref="F209" ca="1">IFERROR(INDEX(quantité,SMALL(IF(ISNUMBER(quantité),ROW(INDIRECT("1:"&amp;ROWS(quantité)))),ROWS($22:206))),"")</f>
        <v/>
      </c>
      <c r="G209" s="77" t="str">
        <f t="shared" ca="1" si="15"/>
        <v/>
      </c>
      <c r="H209" s="78" t="str">
        <f t="shared" ca="1" si="16"/>
        <v/>
      </c>
      <c r="I209" s="78" t="str">
        <f t="shared" ca="1" si="17"/>
        <v/>
      </c>
    </row>
    <row r="210" spans="1:9">
      <c r="A210" s="75" t="str">
        <f t="array" aca="1" ref="A210" ca="1">IFERROR(INDEX(numéro,SMALL(IF(ISNUMBER(quantité),ROW(INDIRECT("1:"&amp;ROWS(quantité)))),ROWS($22:207))),"")</f>
        <v/>
      </c>
      <c r="B210" s="128" t="str">
        <f ca="1">IFERROR(VLOOKUP($A210,BPU,3,FALSE)&amp;IF(VLOOKUP($A210,BPU,8,FALSE)="","",CHAR(10)&amp;'Tab prix - prix unitaires'!$H$7&amp;" : ")&amp;VLOOKUP($A210,BPU,8,FALSE),"")</f>
        <v/>
      </c>
      <c r="C210" s="128"/>
      <c r="D210" s="75" t="str">
        <f t="shared" ca="1" si="13"/>
        <v/>
      </c>
      <c r="E210" s="76" t="str">
        <f t="shared" ca="1" si="14"/>
        <v/>
      </c>
      <c r="F210" s="75" t="str">
        <f t="array" aca="1" ref="F210" ca="1">IFERROR(INDEX(quantité,SMALL(IF(ISNUMBER(quantité),ROW(INDIRECT("1:"&amp;ROWS(quantité)))),ROWS($22:207))),"")</f>
        <v/>
      </c>
      <c r="G210" s="77" t="str">
        <f t="shared" ca="1" si="15"/>
        <v/>
      </c>
      <c r="H210" s="78" t="str">
        <f t="shared" ca="1" si="16"/>
        <v/>
      </c>
      <c r="I210" s="78" t="str">
        <f t="shared" ca="1" si="17"/>
        <v/>
      </c>
    </row>
    <row r="211" spans="1:9">
      <c r="A211" s="75" t="str">
        <f t="array" aca="1" ref="A211" ca="1">IFERROR(INDEX(numéro,SMALL(IF(ISNUMBER(quantité),ROW(INDIRECT("1:"&amp;ROWS(quantité)))),ROWS($22:208))),"")</f>
        <v/>
      </c>
      <c r="B211" s="128" t="str">
        <f ca="1">IFERROR(VLOOKUP($A211,BPU,3,FALSE)&amp;IF(VLOOKUP($A211,BPU,8,FALSE)="","",CHAR(10)&amp;'Tab prix - prix unitaires'!$H$7&amp;" : ")&amp;VLOOKUP($A211,BPU,8,FALSE),"")</f>
        <v/>
      </c>
      <c r="C211" s="128"/>
      <c r="D211" s="75" t="str">
        <f t="shared" ca="1" si="13"/>
        <v/>
      </c>
      <c r="E211" s="76" t="str">
        <f t="shared" ca="1" si="14"/>
        <v/>
      </c>
      <c r="F211" s="75" t="str">
        <f t="array" aca="1" ref="F211" ca="1">IFERROR(INDEX(quantité,SMALL(IF(ISNUMBER(quantité),ROW(INDIRECT("1:"&amp;ROWS(quantité)))),ROWS($22:208))),"")</f>
        <v/>
      </c>
      <c r="G211" s="77" t="str">
        <f t="shared" ca="1" si="15"/>
        <v/>
      </c>
      <c r="H211" s="78" t="str">
        <f t="shared" ca="1" si="16"/>
        <v/>
      </c>
      <c r="I211" s="78" t="str">
        <f t="shared" ca="1" si="17"/>
        <v/>
      </c>
    </row>
    <row r="212" spans="1:9">
      <c r="A212" s="75" t="str">
        <f t="array" aca="1" ref="A212" ca="1">IFERROR(INDEX(numéro,SMALL(IF(ISNUMBER(quantité),ROW(INDIRECT("1:"&amp;ROWS(quantité)))),ROWS($22:209))),"")</f>
        <v/>
      </c>
      <c r="B212" s="128" t="str">
        <f ca="1">IFERROR(VLOOKUP($A212,BPU,3,FALSE)&amp;IF(VLOOKUP($A212,BPU,8,FALSE)="","",CHAR(10)&amp;'Tab prix - prix unitaires'!$H$7&amp;" : ")&amp;VLOOKUP($A212,BPU,8,FALSE),"")</f>
        <v/>
      </c>
      <c r="C212" s="128"/>
      <c r="D212" s="75" t="str">
        <f t="shared" ca="1" si="13"/>
        <v/>
      </c>
      <c r="E212" s="76" t="str">
        <f t="shared" ca="1" si="14"/>
        <v/>
      </c>
      <c r="F212" s="75" t="str">
        <f t="array" aca="1" ref="F212" ca="1">IFERROR(INDEX(quantité,SMALL(IF(ISNUMBER(quantité),ROW(INDIRECT("1:"&amp;ROWS(quantité)))),ROWS($22:209))),"")</f>
        <v/>
      </c>
      <c r="G212" s="77" t="str">
        <f t="shared" ca="1" si="15"/>
        <v/>
      </c>
      <c r="H212" s="78" t="str">
        <f t="shared" ca="1" si="16"/>
        <v/>
      </c>
      <c r="I212" s="78" t="str">
        <f t="shared" ca="1" si="17"/>
        <v/>
      </c>
    </row>
    <row r="213" spans="1:9">
      <c r="A213" s="75" t="str">
        <f t="array" aca="1" ref="A213" ca="1">IFERROR(INDEX(numéro,SMALL(IF(ISNUMBER(quantité),ROW(INDIRECT("1:"&amp;ROWS(quantité)))),ROWS($22:210))),"")</f>
        <v/>
      </c>
      <c r="B213" s="128" t="str">
        <f ca="1">IFERROR(VLOOKUP($A213,BPU,3,FALSE)&amp;IF(VLOOKUP($A213,BPU,8,FALSE)="","",CHAR(10)&amp;'Tab prix - prix unitaires'!$H$7&amp;" : ")&amp;VLOOKUP($A213,BPU,8,FALSE),"")</f>
        <v/>
      </c>
      <c r="C213" s="128"/>
      <c r="D213" s="75" t="str">
        <f t="shared" ca="1" si="13"/>
        <v/>
      </c>
      <c r="E213" s="76" t="str">
        <f t="shared" ca="1" si="14"/>
        <v/>
      </c>
      <c r="F213" s="75" t="str">
        <f t="array" aca="1" ref="F213" ca="1">IFERROR(INDEX(quantité,SMALL(IF(ISNUMBER(quantité),ROW(INDIRECT("1:"&amp;ROWS(quantité)))),ROWS($22:210))),"")</f>
        <v/>
      </c>
      <c r="G213" s="77" t="str">
        <f t="shared" ca="1" si="15"/>
        <v/>
      </c>
      <c r="H213" s="78" t="str">
        <f t="shared" ca="1" si="16"/>
        <v/>
      </c>
      <c r="I213" s="78" t="str">
        <f t="shared" ca="1" si="17"/>
        <v/>
      </c>
    </row>
    <row r="214" spans="1:9">
      <c r="A214" s="75" t="str">
        <f t="array" aca="1" ref="A214" ca="1">IFERROR(INDEX(numéro,SMALL(IF(ISNUMBER(quantité),ROW(INDIRECT("1:"&amp;ROWS(quantité)))),ROWS($22:211))),"")</f>
        <v/>
      </c>
      <c r="B214" s="128" t="str">
        <f ca="1">IFERROR(VLOOKUP($A214,BPU,3,FALSE)&amp;IF(VLOOKUP($A214,BPU,8,FALSE)="","",CHAR(10)&amp;'Tab prix - prix unitaires'!$H$7&amp;" : ")&amp;VLOOKUP($A214,BPU,8,FALSE),"")</f>
        <v/>
      </c>
      <c r="C214" s="128"/>
      <c r="D214" s="75" t="str">
        <f t="shared" ca="1" si="13"/>
        <v/>
      </c>
      <c r="E214" s="76" t="str">
        <f t="shared" ca="1" si="14"/>
        <v/>
      </c>
      <c r="F214" s="75" t="str">
        <f t="array" aca="1" ref="F214" ca="1">IFERROR(INDEX(quantité,SMALL(IF(ISNUMBER(quantité),ROW(INDIRECT("1:"&amp;ROWS(quantité)))),ROWS($22:211))),"")</f>
        <v/>
      </c>
      <c r="G214" s="77" t="str">
        <f t="shared" ca="1" si="15"/>
        <v/>
      </c>
      <c r="H214" s="78" t="str">
        <f t="shared" ca="1" si="16"/>
        <v/>
      </c>
      <c r="I214" s="78" t="str">
        <f t="shared" ca="1" si="17"/>
        <v/>
      </c>
    </row>
    <row r="215" spans="1:9">
      <c r="A215" s="75" t="str">
        <f t="array" aca="1" ref="A215" ca="1">IFERROR(INDEX(numéro,SMALL(IF(ISNUMBER(quantité),ROW(INDIRECT("1:"&amp;ROWS(quantité)))),ROWS($22:212))),"")</f>
        <v/>
      </c>
      <c r="B215" s="128" t="str">
        <f ca="1">IFERROR(VLOOKUP($A215,BPU,3,FALSE)&amp;IF(VLOOKUP($A215,BPU,8,FALSE)="","",CHAR(10)&amp;'Tab prix - prix unitaires'!$H$7&amp;" : ")&amp;VLOOKUP($A215,BPU,8,FALSE),"")</f>
        <v/>
      </c>
      <c r="C215" s="128"/>
      <c r="D215" s="75" t="str">
        <f t="shared" ca="1" si="13"/>
        <v/>
      </c>
      <c r="E215" s="76" t="str">
        <f t="shared" ca="1" si="14"/>
        <v/>
      </c>
      <c r="F215" s="75" t="str">
        <f t="array" aca="1" ref="F215" ca="1">IFERROR(INDEX(quantité,SMALL(IF(ISNUMBER(quantité),ROW(INDIRECT("1:"&amp;ROWS(quantité)))),ROWS($22:212))),"")</f>
        <v/>
      </c>
      <c r="G215" s="77" t="str">
        <f t="shared" ca="1" si="15"/>
        <v/>
      </c>
      <c r="H215" s="78" t="str">
        <f t="shared" ca="1" si="16"/>
        <v/>
      </c>
      <c r="I215" s="78" t="str">
        <f t="shared" ca="1" si="17"/>
        <v/>
      </c>
    </row>
    <row r="216" spans="1:9">
      <c r="A216" s="75" t="str">
        <f t="array" aca="1" ref="A216" ca="1">IFERROR(INDEX(numéro,SMALL(IF(ISNUMBER(quantité),ROW(INDIRECT("1:"&amp;ROWS(quantité)))),ROWS($22:213))),"")</f>
        <v/>
      </c>
      <c r="B216" s="128" t="str">
        <f ca="1">IFERROR(VLOOKUP($A216,BPU,3,FALSE)&amp;IF(VLOOKUP($A216,BPU,8,FALSE)="","",CHAR(10)&amp;'Tab prix - prix unitaires'!$H$7&amp;" : ")&amp;VLOOKUP($A216,BPU,8,FALSE),"")</f>
        <v/>
      </c>
      <c r="C216" s="128"/>
      <c r="D216" s="75" t="str">
        <f t="shared" ca="1" si="13"/>
        <v/>
      </c>
      <c r="E216" s="76" t="str">
        <f t="shared" ca="1" si="14"/>
        <v/>
      </c>
      <c r="F216" s="75" t="str">
        <f t="array" aca="1" ref="F216" ca="1">IFERROR(INDEX(quantité,SMALL(IF(ISNUMBER(quantité),ROW(INDIRECT("1:"&amp;ROWS(quantité)))),ROWS($22:213))),"")</f>
        <v/>
      </c>
      <c r="G216" s="77" t="str">
        <f t="shared" ca="1" si="15"/>
        <v/>
      </c>
      <c r="H216" s="78" t="str">
        <f t="shared" ca="1" si="16"/>
        <v/>
      </c>
      <c r="I216" s="78" t="str">
        <f t="shared" ca="1" si="17"/>
        <v/>
      </c>
    </row>
    <row r="217" spans="1:9">
      <c r="A217" s="75" t="str">
        <f t="array" aca="1" ref="A217" ca="1">IFERROR(INDEX(numéro,SMALL(IF(ISNUMBER(quantité),ROW(INDIRECT("1:"&amp;ROWS(quantité)))),ROWS($22:214))),"")</f>
        <v/>
      </c>
      <c r="B217" s="128" t="str">
        <f ca="1">IFERROR(VLOOKUP($A217,BPU,3,FALSE)&amp;IF(VLOOKUP($A217,BPU,8,FALSE)="","",CHAR(10)&amp;'Tab prix - prix unitaires'!$H$7&amp;" : ")&amp;VLOOKUP($A217,BPU,8,FALSE),"")</f>
        <v/>
      </c>
      <c r="C217" s="128"/>
      <c r="D217" s="75" t="str">
        <f t="shared" ca="1" si="13"/>
        <v/>
      </c>
      <c r="E217" s="76" t="str">
        <f t="shared" ca="1" si="14"/>
        <v/>
      </c>
      <c r="F217" s="75" t="str">
        <f t="array" aca="1" ref="F217" ca="1">IFERROR(INDEX(quantité,SMALL(IF(ISNUMBER(quantité),ROW(INDIRECT("1:"&amp;ROWS(quantité)))),ROWS($22:214))),"")</f>
        <v/>
      </c>
      <c r="G217" s="77" t="str">
        <f t="shared" ca="1" si="15"/>
        <v/>
      </c>
      <c r="H217" s="78" t="str">
        <f t="shared" ca="1" si="16"/>
        <v/>
      </c>
      <c r="I217" s="78" t="str">
        <f t="shared" ca="1" si="17"/>
        <v/>
      </c>
    </row>
    <row r="218" spans="1:9">
      <c r="A218" s="75" t="str">
        <f t="array" aca="1" ref="A218" ca="1">IFERROR(INDEX(numéro,SMALL(IF(ISNUMBER(quantité),ROW(INDIRECT("1:"&amp;ROWS(quantité)))),ROWS($22:215))),"")</f>
        <v/>
      </c>
      <c r="B218" s="128" t="str">
        <f ca="1">IFERROR(VLOOKUP($A218,BPU,3,FALSE)&amp;IF(VLOOKUP($A218,BPU,8,FALSE)="","",CHAR(10)&amp;'Tab prix - prix unitaires'!$H$7&amp;" : ")&amp;VLOOKUP($A218,BPU,8,FALSE),"")</f>
        <v/>
      </c>
      <c r="C218" s="128"/>
      <c r="D218" s="75" t="str">
        <f t="shared" ref="D218:D281" ca="1" si="18">IFERROR(VLOOKUP($A218,BPU,4,FALSE),"")</f>
        <v/>
      </c>
      <c r="E218" s="76" t="str">
        <f t="shared" ref="E218:E281" ca="1" si="19">IFERROR(VLOOKUP($A218,BPU,7,FALSE),"")</f>
        <v/>
      </c>
      <c r="F218" s="75" t="str">
        <f t="array" aca="1" ref="F218" ca="1">IFERROR(INDEX(quantité,SMALL(IF(ISNUMBER(quantité),ROW(INDIRECT("1:"&amp;ROWS(quantité)))),ROWS($22:215))),"")</f>
        <v/>
      </c>
      <c r="G218" s="77" t="str">
        <f t="shared" ref="G218:G281" ca="1" si="20">IFERROR(VLOOKUP($A218,BPU,6,FALSE),"")</f>
        <v/>
      </c>
      <c r="H218" s="78" t="str">
        <f t="shared" ref="H218:H281" ca="1" si="21">IFERROR(ROUND(F218*G218,2),"")</f>
        <v/>
      </c>
      <c r="I218" s="78" t="str">
        <f t="shared" ref="I218:I281" ca="1" si="22">IFERROR(ROUND((1+E218)*H218,2),"")</f>
        <v/>
      </c>
    </row>
    <row r="219" spans="1:9">
      <c r="A219" s="75" t="str">
        <f t="array" aca="1" ref="A219" ca="1">IFERROR(INDEX(numéro,SMALL(IF(ISNUMBER(quantité),ROW(INDIRECT("1:"&amp;ROWS(quantité)))),ROWS($22:216))),"")</f>
        <v/>
      </c>
      <c r="B219" s="128" t="str">
        <f ca="1">IFERROR(VLOOKUP($A219,BPU,3,FALSE)&amp;IF(VLOOKUP($A219,BPU,8,FALSE)="","",CHAR(10)&amp;'Tab prix - prix unitaires'!$H$7&amp;" : ")&amp;VLOOKUP($A219,BPU,8,FALSE),"")</f>
        <v/>
      </c>
      <c r="C219" s="128"/>
      <c r="D219" s="75" t="str">
        <f t="shared" ca="1" si="18"/>
        <v/>
      </c>
      <c r="E219" s="76" t="str">
        <f t="shared" ca="1" si="19"/>
        <v/>
      </c>
      <c r="F219" s="75" t="str">
        <f t="array" aca="1" ref="F219" ca="1">IFERROR(INDEX(quantité,SMALL(IF(ISNUMBER(quantité),ROW(INDIRECT("1:"&amp;ROWS(quantité)))),ROWS($22:216))),"")</f>
        <v/>
      </c>
      <c r="G219" s="77" t="str">
        <f t="shared" ca="1" si="20"/>
        <v/>
      </c>
      <c r="H219" s="78" t="str">
        <f t="shared" ca="1" si="21"/>
        <v/>
      </c>
      <c r="I219" s="78" t="str">
        <f t="shared" ca="1" si="22"/>
        <v/>
      </c>
    </row>
    <row r="220" spans="1:9">
      <c r="A220" s="75" t="str">
        <f t="array" aca="1" ref="A220" ca="1">IFERROR(INDEX(numéro,SMALL(IF(ISNUMBER(quantité),ROW(INDIRECT("1:"&amp;ROWS(quantité)))),ROWS($22:217))),"")</f>
        <v/>
      </c>
      <c r="B220" s="128" t="str">
        <f ca="1">IFERROR(VLOOKUP($A220,BPU,3,FALSE)&amp;IF(VLOOKUP($A220,BPU,8,FALSE)="","",CHAR(10)&amp;'Tab prix - prix unitaires'!$H$7&amp;" : ")&amp;VLOOKUP($A220,BPU,8,FALSE),"")</f>
        <v/>
      </c>
      <c r="C220" s="128"/>
      <c r="D220" s="75" t="str">
        <f t="shared" ca="1" si="18"/>
        <v/>
      </c>
      <c r="E220" s="76" t="str">
        <f t="shared" ca="1" si="19"/>
        <v/>
      </c>
      <c r="F220" s="75" t="str">
        <f t="array" aca="1" ref="F220" ca="1">IFERROR(INDEX(quantité,SMALL(IF(ISNUMBER(quantité),ROW(INDIRECT("1:"&amp;ROWS(quantité)))),ROWS($22:217))),"")</f>
        <v/>
      </c>
      <c r="G220" s="77" t="str">
        <f t="shared" ca="1" si="20"/>
        <v/>
      </c>
      <c r="H220" s="78" t="str">
        <f t="shared" ca="1" si="21"/>
        <v/>
      </c>
      <c r="I220" s="78" t="str">
        <f t="shared" ca="1" si="22"/>
        <v/>
      </c>
    </row>
    <row r="221" spans="1:9">
      <c r="A221" s="75" t="str">
        <f t="array" aca="1" ref="A221" ca="1">IFERROR(INDEX(numéro,SMALL(IF(ISNUMBER(quantité),ROW(INDIRECT("1:"&amp;ROWS(quantité)))),ROWS($22:218))),"")</f>
        <v/>
      </c>
      <c r="B221" s="128" t="str">
        <f ca="1">IFERROR(VLOOKUP($A221,BPU,3,FALSE)&amp;IF(VLOOKUP($A221,BPU,8,FALSE)="","",CHAR(10)&amp;'Tab prix - prix unitaires'!$H$7&amp;" : ")&amp;VLOOKUP($A221,BPU,8,FALSE),"")</f>
        <v/>
      </c>
      <c r="C221" s="128"/>
      <c r="D221" s="75" t="str">
        <f t="shared" ca="1" si="18"/>
        <v/>
      </c>
      <c r="E221" s="76" t="str">
        <f t="shared" ca="1" si="19"/>
        <v/>
      </c>
      <c r="F221" s="75" t="str">
        <f t="array" aca="1" ref="F221" ca="1">IFERROR(INDEX(quantité,SMALL(IF(ISNUMBER(quantité),ROW(INDIRECT("1:"&amp;ROWS(quantité)))),ROWS($22:218))),"")</f>
        <v/>
      </c>
      <c r="G221" s="77" t="str">
        <f t="shared" ca="1" si="20"/>
        <v/>
      </c>
      <c r="H221" s="78" t="str">
        <f t="shared" ca="1" si="21"/>
        <v/>
      </c>
      <c r="I221" s="78" t="str">
        <f t="shared" ca="1" si="22"/>
        <v/>
      </c>
    </row>
    <row r="222" spans="1:9">
      <c r="A222" s="75" t="str">
        <f t="array" aca="1" ref="A222" ca="1">IFERROR(INDEX(numéro,SMALL(IF(ISNUMBER(quantité),ROW(INDIRECT("1:"&amp;ROWS(quantité)))),ROWS($22:219))),"")</f>
        <v/>
      </c>
      <c r="B222" s="128" t="str">
        <f ca="1">IFERROR(VLOOKUP($A222,BPU,3,FALSE)&amp;IF(VLOOKUP($A222,BPU,8,FALSE)="","",CHAR(10)&amp;'Tab prix - prix unitaires'!$H$7&amp;" : ")&amp;VLOOKUP($A222,BPU,8,FALSE),"")</f>
        <v/>
      </c>
      <c r="C222" s="128"/>
      <c r="D222" s="75" t="str">
        <f t="shared" ca="1" si="18"/>
        <v/>
      </c>
      <c r="E222" s="76" t="str">
        <f t="shared" ca="1" si="19"/>
        <v/>
      </c>
      <c r="F222" s="75" t="str">
        <f t="array" aca="1" ref="F222" ca="1">IFERROR(INDEX(quantité,SMALL(IF(ISNUMBER(quantité),ROW(INDIRECT("1:"&amp;ROWS(quantité)))),ROWS($22:219))),"")</f>
        <v/>
      </c>
      <c r="G222" s="77" t="str">
        <f t="shared" ca="1" si="20"/>
        <v/>
      </c>
      <c r="H222" s="78" t="str">
        <f t="shared" ca="1" si="21"/>
        <v/>
      </c>
      <c r="I222" s="78" t="str">
        <f t="shared" ca="1" si="22"/>
        <v/>
      </c>
    </row>
    <row r="223" spans="1:9">
      <c r="A223" s="75" t="str">
        <f t="array" aca="1" ref="A223" ca="1">IFERROR(INDEX(numéro,SMALL(IF(ISNUMBER(quantité),ROW(INDIRECT("1:"&amp;ROWS(quantité)))),ROWS($22:220))),"")</f>
        <v/>
      </c>
      <c r="B223" s="128" t="str">
        <f ca="1">IFERROR(VLOOKUP($A223,BPU,3,FALSE)&amp;IF(VLOOKUP($A223,BPU,8,FALSE)="","",CHAR(10)&amp;'Tab prix - prix unitaires'!$H$7&amp;" : ")&amp;VLOOKUP($A223,BPU,8,FALSE),"")</f>
        <v/>
      </c>
      <c r="C223" s="128"/>
      <c r="D223" s="75" t="str">
        <f t="shared" ca="1" si="18"/>
        <v/>
      </c>
      <c r="E223" s="76" t="str">
        <f t="shared" ca="1" si="19"/>
        <v/>
      </c>
      <c r="F223" s="75" t="str">
        <f t="array" aca="1" ref="F223" ca="1">IFERROR(INDEX(quantité,SMALL(IF(ISNUMBER(quantité),ROW(INDIRECT("1:"&amp;ROWS(quantité)))),ROWS($22:220))),"")</f>
        <v/>
      </c>
      <c r="G223" s="77" t="str">
        <f t="shared" ca="1" si="20"/>
        <v/>
      </c>
      <c r="H223" s="78" t="str">
        <f t="shared" ca="1" si="21"/>
        <v/>
      </c>
      <c r="I223" s="78" t="str">
        <f t="shared" ca="1" si="22"/>
        <v/>
      </c>
    </row>
    <row r="224" spans="1:9">
      <c r="A224" s="75" t="str">
        <f t="array" aca="1" ref="A224" ca="1">IFERROR(INDEX(numéro,SMALL(IF(ISNUMBER(quantité),ROW(INDIRECT("1:"&amp;ROWS(quantité)))),ROWS($22:221))),"")</f>
        <v/>
      </c>
      <c r="B224" s="128" t="str">
        <f ca="1">IFERROR(VLOOKUP($A224,BPU,3,FALSE)&amp;IF(VLOOKUP($A224,BPU,8,FALSE)="","",CHAR(10)&amp;'Tab prix - prix unitaires'!$H$7&amp;" : ")&amp;VLOOKUP($A224,BPU,8,FALSE),"")</f>
        <v/>
      </c>
      <c r="C224" s="128"/>
      <c r="D224" s="75" t="str">
        <f t="shared" ca="1" si="18"/>
        <v/>
      </c>
      <c r="E224" s="76" t="str">
        <f t="shared" ca="1" si="19"/>
        <v/>
      </c>
      <c r="F224" s="75" t="str">
        <f t="array" aca="1" ref="F224" ca="1">IFERROR(INDEX(quantité,SMALL(IF(ISNUMBER(quantité),ROW(INDIRECT("1:"&amp;ROWS(quantité)))),ROWS($22:221))),"")</f>
        <v/>
      </c>
      <c r="G224" s="77" t="str">
        <f t="shared" ca="1" si="20"/>
        <v/>
      </c>
      <c r="H224" s="78" t="str">
        <f t="shared" ca="1" si="21"/>
        <v/>
      </c>
      <c r="I224" s="78" t="str">
        <f t="shared" ca="1" si="22"/>
        <v/>
      </c>
    </row>
    <row r="225" spans="1:9">
      <c r="A225" s="75" t="str">
        <f t="array" aca="1" ref="A225" ca="1">IFERROR(INDEX(numéro,SMALL(IF(ISNUMBER(quantité),ROW(INDIRECT("1:"&amp;ROWS(quantité)))),ROWS($22:222))),"")</f>
        <v/>
      </c>
      <c r="B225" s="128" t="str">
        <f ca="1">IFERROR(VLOOKUP($A225,BPU,3,FALSE)&amp;IF(VLOOKUP($A225,BPU,8,FALSE)="","",CHAR(10)&amp;'Tab prix - prix unitaires'!$H$7&amp;" : ")&amp;VLOOKUP($A225,BPU,8,FALSE),"")</f>
        <v/>
      </c>
      <c r="C225" s="128"/>
      <c r="D225" s="75" t="str">
        <f t="shared" ca="1" si="18"/>
        <v/>
      </c>
      <c r="E225" s="76" t="str">
        <f t="shared" ca="1" si="19"/>
        <v/>
      </c>
      <c r="F225" s="75" t="str">
        <f t="array" aca="1" ref="F225" ca="1">IFERROR(INDEX(quantité,SMALL(IF(ISNUMBER(quantité),ROW(INDIRECT("1:"&amp;ROWS(quantité)))),ROWS($22:222))),"")</f>
        <v/>
      </c>
      <c r="G225" s="77" t="str">
        <f t="shared" ca="1" si="20"/>
        <v/>
      </c>
      <c r="H225" s="78" t="str">
        <f t="shared" ca="1" si="21"/>
        <v/>
      </c>
      <c r="I225" s="78" t="str">
        <f t="shared" ca="1" si="22"/>
        <v/>
      </c>
    </row>
    <row r="226" spans="1:9">
      <c r="A226" s="75" t="str">
        <f t="array" aca="1" ref="A226" ca="1">IFERROR(INDEX(numéro,SMALL(IF(ISNUMBER(quantité),ROW(INDIRECT("1:"&amp;ROWS(quantité)))),ROWS($22:223))),"")</f>
        <v/>
      </c>
      <c r="B226" s="128" t="str">
        <f ca="1">IFERROR(VLOOKUP($A226,BPU,3,FALSE)&amp;IF(VLOOKUP($A226,BPU,8,FALSE)="","",CHAR(10)&amp;'Tab prix - prix unitaires'!$H$7&amp;" : ")&amp;VLOOKUP($A226,BPU,8,FALSE),"")</f>
        <v/>
      </c>
      <c r="C226" s="128"/>
      <c r="D226" s="75" t="str">
        <f t="shared" ca="1" si="18"/>
        <v/>
      </c>
      <c r="E226" s="76" t="str">
        <f t="shared" ca="1" si="19"/>
        <v/>
      </c>
      <c r="F226" s="75" t="str">
        <f t="array" aca="1" ref="F226" ca="1">IFERROR(INDEX(quantité,SMALL(IF(ISNUMBER(quantité),ROW(INDIRECT("1:"&amp;ROWS(quantité)))),ROWS($22:223))),"")</f>
        <v/>
      </c>
      <c r="G226" s="77" t="str">
        <f t="shared" ca="1" si="20"/>
        <v/>
      </c>
      <c r="H226" s="78" t="str">
        <f t="shared" ca="1" si="21"/>
        <v/>
      </c>
      <c r="I226" s="78" t="str">
        <f t="shared" ca="1" si="22"/>
        <v/>
      </c>
    </row>
    <row r="227" spans="1:9">
      <c r="A227" s="75" t="str">
        <f t="array" aca="1" ref="A227" ca="1">IFERROR(INDEX(numéro,SMALL(IF(ISNUMBER(quantité),ROW(INDIRECT("1:"&amp;ROWS(quantité)))),ROWS($22:224))),"")</f>
        <v/>
      </c>
      <c r="B227" s="128" t="str">
        <f ca="1">IFERROR(VLOOKUP($A227,BPU,3,FALSE)&amp;IF(VLOOKUP($A227,BPU,8,FALSE)="","",CHAR(10)&amp;'Tab prix - prix unitaires'!$H$7&amp;" : ")&amp;VLOOKUP($A227,BPU,8,FALSE),"")</f>
        <v/>
      </c>
      <c r="C227" s="128"/>
      <c r="D227" s="75" t="str">
        <f t="shared" ca="1" si="18"/>
        <v/>
      </c>
      <c r="E227" s="76" t="str">
        <f t="shared" ca="1" si="19"/>
        <v/>
      </c>
      <c r="F227" s="75" t="str">
        <f t="array" aca="1" ref="F227" ca="1">IFERROR(INDEX(quantité,SMALL(IF(ISNUMBER(quantité),ROW(INDIRECT("1:"&amp;ROWS(quantité)))),ROWS($22:224))),"")</f>
        <v/>
      </c>
      <c r="G227" s="77" t="str">
        <f t="shared" ca="1" si="20"/>
        <v/>
      </c>
      <c r="H227" s="78" t="str">
        <f t="shared" ca="1" si="21"/>
        <v/>
      </c>
      <c r="I227" s="78" t="str">
        <f t="shared" ca="1" si="22"/>
        <v/>
      </c>
    </row>
    <row r="228" spans="1:9">
      <c r="A228" s="75" t="str">
        <f t="array" aca="1" ref="A228" ca="1">IFERROR(INDEX(numéro,SMALL(IF(ISNUMBER(quantité),ROW(INDIRECT("1:"&amp;ROWS(quantité)))),ROWS($22:225))),"")</f>
        <v/>
      </c>
      <c r="B228" s="128" t="str">
        <f ca="1">IFERROR(VLOOKUP($A228,BPU,3,FALSE)&amp;IF(VLOOKUP($A228,BPU,8,FALSE)="","",CHAR(10)&amp;'Tab prix - prix unitaires'!$H$7&amp;" : ")&amp;VLOOKUP($A228,BPU,8,FALSE),"")</f>
        <v/>
      </c>
      <c r="C228" s="128"/>
      <c r="D228" s="75" t="str">
        <f t="shared" ca="1" si="18"/>
        <v/>
      </c>
      <c r="E228" s="76" t="str">
        <f t="shared" ca="1" si="19"/>
        <v/>
      </c>
      <c r="F228" s="75" t="str">
        <f t="array" aca="1" ref="F228" ca="1">IFERROR(INDEX(quantité,SMALL(IF(ISNUMBER(quantité),ROW(INDIRECT("1:"&amp;ROWS(quantité)))),ROWS($22:225))),"")</f>
        <v/>
      </c>
      <c r="G228" s="77" t="str">
        <f t="shared" ca="1" si="20"/>
        <v/>
      </c>
      <c r="H228" s="78" t="str">
        <f t="shared" ca="1" si="21"/>
        <v/>
      </c>
      <c r="I228" s="78" t="str">
        <f t="shared" ca="1" si="22"/>
        <v/>
      </c>
    </row>
    <row r="229" spans="1:9">
      <c r="A229" s="75" t="str">
        <f t="array" aca="1" ref="A229" ca="1">IFERROR(INDEX(numéro,SMALL(IF(ISNUMBER(quantité),ROW(INDIRECT("1:"&amp;ROWS(quantité)))),ROWS($22:226))),"")</f>
        <v/>
      </c>
      <c r="B229" s="128" t="str">
        <f ca="1">IFERROR(VLOOKUP($A229,BPU,3,FALSE)&amp;IF(VLOOKUP($A229,BPU,8,FALSE)="","",CHAR(10)&amp;'Tab prix - prix unitaires'!$H$7&amp;" : ")&amp;VLOOKUP($A229,BPU,8,FALSE),"")</f>
        <v/>
      </c>
      <c r="C229" s="128"/>
      <c r="D229" s="75" t="str">
        <f t="shared" ca="1" si="18"/>
        <v/>
      </c>
      <c r="E229" s="76" t="str">
        <f t="shared" ca="1" si="19"/>
        <v/>
      </c>
      <c r="F229" s="75" t="str">
        <f t="array" aca="1" ref="F229" ca="1">IFERROR(INDEX(quantité,SMALL(IF(ISNUMBER(quantité),ROW(INDIRECT("1:"&amp;ROWS(quantité)))),ROWS($22:226))),"")</f>
        <v/>
      </c>
      <c r="G229" s="77" t="str">
        <f t="shared" ca="1" si="20"/>
        <v/>
      </c>
      <c r="H229" s="78" t="str">
        <f t="shared" ca="1" si="21"/>
        <v/>
      </c>
      <c r="I229" s="78" t="str">
        <f t="shared" ca="1" si="22"/>
        <v/>
      </c>
    </row>
    <row r="230" spans="1:9">
      <c r="A230" s="75" t="str">
        <f t="array" aca="1" ref="A230" ca="1">IFERROR(INDEX(numéro,SMALL(IF(ISNUMBER(quantité),ROW(INDIRECT("1:"&amp;ROWS(quantité)))),ROWS($22:227))),"")</f>
        <v/>
      </c>
      <c r="B230" s="128" t="str">
        <f ca="1">IFERROR(VLOOKUP($A230,BPU,3,FALSE)&amp;IF(VLOOKUP($A230,BPU,8,FALSE)="","",CHAR(10)&amp;'Tab prix - prix unitaires'!$H$7&amp;" : ")&amp;VLOOKUP($A230,BPU,8,FALSE),"")</f>
        <v/>
      </c>
      <c r="C230" s="128"/>
      <c r="D230" s="75" t="str">
        <f t="shared" ca="1" si="18"/>
        <v/>
      </c>
      <c r="E230" s="76" t="str">
        <f t="shared" ca="1" si="19"/>
        <v/>
      </c>
      <c r="F230" s="75" t="str">
        <f t="array" aca="1" ref="F230" ca="1">IFERROR(INDEX(quantité,SMALL(IF(ISNUMBER(quantité),ROW(INDIRECT("1:"&amp;ROWS(quantité)))),ROWS($22:227))),"")</f>
        <v/>
      </c>
      <c r="G230" s="77" t="str">
        <f t="shared" ca="1" si="20"/>
        <v/>
      </c>
      <c r="H230" s="78" t="str">
        <f t="shared" ca="1" si="21"/>
        <v/>
      </c>
      <c r="I230" s="78" t="str">
        <f t="shared" ca="1" si="22"/>
        <v/>
      </c>
    </row>
    <row r="231" spans="1:9">
      <c r="A231" s="75" t="str">
        <f t="array" aca="1" ref="A231" ca="1">IFERROR(INDEX(numéro,SMALL(IF(ISNUMBER(quantité),ROW(INDIRECT("1:"&amp;ROWS(quantité)))),ROWS($22:228))),"")</f>
        <v/>
      </c>
      <c r="B231" s="128" t="str">
        <f ca="1">IFERROR(VLOOKUP($A231,BPU,3,FALSE)&amp;IF(VLOOKUP($A231,BPU,8,FALSE)="","",CHAR(10)&amp;'Tab prix - prix unitaires'!$H$7&amp;" : ")&amp;VLOOKUP($A231,BPU,8,FALSE),"")</f>
        <v/>
      </c>
      <c r="C231" s="128"/>
      <c r="D231" s="75" t="str">
        <f t="shared" ca="1" si="18"/>
        <v/>
      </c>
      <c r="E231" s="76" t="str">
        <f t="shared" ca="1" si="19"/>
        <v/>
      </c>
      <c r="F231" s="75" t="str">
        <f t="array" aca="1" ref="F231" ca="1">IFERROR(INDEX(quantité,SMALL(IF(ISNUMBER(quantité),ROW(INDIRECT("1:"&amp;ROWS(quantité)))),ROWS($22:228))),"")</f>
        <v/>
      </c>
      <c r="G231" s="77" t="str">
        <f t="shared" ca="1" si="20"/>
        <v/>
      </c>
      <c r="H231" s="78" t="str">
        <f t="shared" ca="1" si="21"/>
        <v/>
      </c>
      <c r="I231" s="78" t="str">
        <f t="shared" ca="1" si="22"/>
        <v/>
      </c>
    </row>
    <row r="232" spans="1:9">
      <c r="A232" s="75" t="str">
        <f t="array" aca="1" ref="A232" ca="1">IFERROR(INDEX(numéro,SMALL(IF(ISNUMBER(quantité),ROW(INDIRECT("1:"&amp;ROWS(quantité)))),ROWS($22:229))),"")</f>
        <v/>
      </c>
      <c r="B232" s="128" t="str">
        <f ca="1">IFERROR(VLOOKUP($A232,BPU,3,FALSE)&amp;IF(VLOOKUP($A232,BPU,8,FALSE)="","",CHAR(10)&amp;'Tab prix - prix unitaires'!$H$7&amp;" : ")&amp;VLOOKUP($A232,BPU,8,FALSE),"")</f>
        <v/>
      </c>
      <c r="C232" s="128"/>
      <c r="D232" s="75" t="str">
        <f t="shared" ca="1" si="18"/>
        <v/>
      </c>
      <c r="E232" s="76" t="str">
        <f t="shared" ca="1" si="19"/>
        <v/>
      </c>
      <c r="F232" s="75" t="str">
        <f t="array" aca="1" ref="F232" ca="1">IFERROR(INDEX(quantité,SMALL(IF(ISNUMBER(quantité),ROW(INDIRECT("1:"&amp;ROWS(quantité)))),ROWS($22:229))),"")</f>
        <v/>
      </c>
      <c r="G232" s="77" t="str">
        <f t="shared" ca="1" si="20"/>
        <v/>
      </c>
      <c r="H232" s="78" t="str">
        <f t="shared" ca="1" si="21"/>
        <v/>
      </c>
      <c r="I232" s="78" t="str">
        <f t="shared" ca="1" si="22"/>
        <v/>
      </c>
    </row>
    <row r="233" spans="1:9">
      <c r="A233" s="75" t="str">
        <f t="array" aca="1" ref="A233" ca="1">IFERROR(INDEX(numéro,SMALL(IF(ISNUMBER(quantité),ROW(INDIRECT("1:"&amp;ROWS(quantité)))),ROWS($22:230))),"")</f>
        <v/>
      </c>
      <c r="B233" s="128" t="str">
        <f ca="1">IFERROR(VLOOKUP($A233,BPU,3,FALSE)&amp;IF(VLOOKUP($A233,BPU,8,FALSE)="","",CHAR(10)&amp;'Tab prix - prix unitaires'!$H$7&amp;" : ")&amp;VLOOKUP($A233,BPU,8,FALSE),"")</f>
        <v/>
      </c>
      <c r="C233" s="128"/>
      <c r="D233" s="75" t="str">
        <f t="shared" ca="1" si="18"/>
        <v/>
      </c>
      <c r="E233" s="76" t="str">
        <f t="shared" ca="1" si="19"/>
        <v/>
      </c>
      <c r="F233" s="75" t="str">
        <f t="array" aca="1" ref="F233" ca="1">IFERROR(INDEX(quantité,SMALL(IF(ISNUMBER(quantité),ROW(INDIRECT("1:"&amp;ROWS(quantité)))),ROWS($22:230))),"")</f>
        <v/>
      </c>
      <c r="G233" s="77" t="str">
        <f t="shared" ca="1" si="20"/>
        <v/>
      </c>
      <c r="H233" s="78" t="str">
        <f t="shared" ca="1" si="21"/>
        <v/>
      </c>
      <c r="I233" s="78" t="str">
        <f t="shared" ca="1" si="22"/>
        <v/>
      </c>
    </row>
    <row r="234" spans="1:9">
      <c r="A234" s="75" t="str">
        <f t="array" aca="1" ref="A234" ca="1">IFERROR(INDEX(numéro,SMALL(IF(ISNUMBER(quantité),ROW(INDIRECT("1:"&amp;ROWS(quantité)))),ROWS($22:231))),"")</f>
        <v/>
      </c>
      <c r="B234" s="128" t="str">
        <f ca="1">IFERROR(VLOOKUP($A234,BPU,3,FALSE)&amp;IF(VLOOKUP($A234,BPU,8,FALSE)="","",CHAR(10)&amp;'Tab prix - prix unitaires'!$H$7&amp;" : ")&amp;VLOOKUP($A234,BPU,8,FALSE),"")</f>
        <v/>
      </c>
      <c r="C234" s="128"/>
      <c r="D234" s="75" t="str">
        <f t="shared" ca="1" si="18"/>
        <v/>
      </c>
      <c r="E234" s="76" t="str">
        <f t="shared" ca="1" si="19"/>
        <v/>
      </c>
      <c r="F234" s="75" t="str">
        <f t="array" aca="1" ref="F234" ca="1">IFERROR(INDEX(quantité,SMALL(IF(ISNUMBER(quantité),ROW(INDIRECT("1:"&amp;ROWS(quantité)))),ROWS($22:231))),"")</f>
        <v/>
      </c>
      <c r="G234" s="77" t="str">
        <f t="shared" ca="1" si="20"/>
        <v/>
      </c>
      <c r="H234" s="78" t="str">
        <f t="shared" ca="1" si="21"/>
        <v/>
      </c>
      <c r="I234" s="78" t="str">
        <f t="shared" ca="1" si="22"/>
        <v/>
      </c>
    </row>
    <row r="235" spans="1:9">
      <c r="A235" s="75" t="str">
        <f t="array" aca="1" ref="A235" ca="1">IFERROR(INDEX(numéro,SMALL(IF(ISNUMBER(quantité),ROW(INDIRECT("1:"&amp;ROWS(quantité)))),ROWS($22:232))),"")</f>
        <v/>
      </c>
      <c r="B235" s="128" t="str">
        <f ca="1">IFERROR(VLOOKUP($A235,BPU,3,FALSE)&amp;IF(VLOOKUP($A235,BPU,8,FALSE)="","",CHAR(10)&amp;'Tab prix - prix unitaires'!$H$7&amp;" : ")&amp;VLOOKUP($A235,BPU,8,FALSE),"")</f>
        <v/>
      </c>
      <c r="C235" s="128"/>
      <c r="D235" s="75" t="str">
        <f t="shared" ca="1" si="18"/>
        <v/>
      </c>
      <c r="E235" s="76" t="str">
        <f t="shared" ca="1" si="19"/>
        <v/>
      </c>
      <c r="F235" s="75" t="str">
        <f t="array" aca="1" ref="F235" ca="1">IFERROR(INDEX(quantité,SMALL(IF(ISNUMBER(quantité),ROW(INDIRECT("1:"&amp;ROWS(quantité)))),ROWS($22:232))),"")</f>
        <v/>
      </c>
      <c r="G235" s="77" t="str">
        <f t="shared" ca="1" si="20"/>
        <v/>
      </c>
      <c r="H235" s="78" t="str">
        <f t="shared" ca="1" si="21"/>
        <v/>
      </c>
      <c r="I235" s="78" t="str">
        <f t="shared" ca="1" si="22"/>
        <v/>
      </c>
    </row>
    <row r="236" spans="1:9">
      <c r="A236" s="75" t="str">
        <f t="array" aca="1" ref="A236" ca="1">IFERROR(INDEX(numéro,SMALL(IF(ISNUMBER(quantité),ROW(INDIRECT("1:"&amp;ROWS(quantité)))),ROWS($22:233))),"")</f>
        <v/>
      </c>
      <c r="B236" s="128" t="str">
        <f ca="1">IFERROR(VLOOKUP($A236,BPU,3,FALSE)&amp;IF(VLOOKUP($A236,BPU,8,FALSE)="","",CHAR(10)&amp;'Tab prix - prix unitaires'!$H$7&amp;" : ")&amp;VLOOKUP($A236,BPU,8,FALSE),"")</f>
        <v/>
      </c>
      <c r="C236" s="128"/>
      <c r="D236" s="75" t="str">
        <f t="shared" ca="1" si="18"/>
        <v/>
      </c>
      <c r="E236" s="76" t="str">
        <f t="shared" ca="1" si="19"/>
        <v/>
      </c>
      <c r="F236" s="75" t="str">
        <f t="array" aca="1" ref="F236" ca="1">IFERROR(INDEX(quantité,SMALL(IF(ISNUMBER(quantité),ROW(INDIRECT("1:"&amp;ROWS(quantité)))),ROWS($22:233))),"")</f>
        <v/>
      </c>
      <c r="G236" s="77" t="str">
        <f t="shared" ca="1" si="20"/>
        <v/>
      </c>
      <c r="H236" s="78" t="str">
        <f t="shared" ca="1" si="21"/>
        <v/>
      </c>
      <c r="I236" s="78" t="str">
        <f t="shared" ca="1" si="22"/>
        <v/>
      </c>
    </row>
    <row r="237" spans="1:9">
      <c r="A237" s="75" t="str">
        <f t="array" aca="1" ref="A237" ca="1">IFERROR(INDEX(numéro,SMALL(IF(ISNUMBER(quantité),ROW(INDIRECT("1:"&amp;ROWS(quantité)))),ROWS($22:234))),"")</f>
        <v/>
      </c>
      <c r="B237" s="128" t="str">
        <f ca="1">IFERROR(VLOOKUP($A237,BPU,3,FALSE)&amp;IF(VLOOKUP($A237,BPU,8,FALSE)="","",CHAR(10)&amp;'Tab prix - prix unitaires'!$H$7&amp;" : ")&amp;VLOOKUP($A237,BPU,8,FALSE),"")</f>
        <v/>
      </c>
      <c r="C237" s="128"/>
      <c r="D237" s="75" t="str">
        <f t="shared" ca="1" si="18"/>
        <v/>
      </c>
      <c r="E237" s="76" t="str">
        <f t="shared" ca="1" si="19"/>
        <v/>
      </c>
      <c r="F237" s="75" t="str">
        <f t="array" aca="1" ref="F237" ca="1">IFERROR(INDEX(quantité,SMALL(IF(ISNUMBER(quantité),ROW(INDIRECT("1:"&amp;ROWS(quantité)))),ROWS($22:234))),"")</f>
        <v/>
      </c>
      <c r="G237" s="77" t="str">
        <f t="shared" ca="1" si="20"/>
        <v/>
      </c>
      <c r="H237" s="78" t="str">
        <f t="shared" ca="1" si="21"/>
        <v/>
      </c>
      <c r="I237" s="78" t="str">
        <f t="shared" ca="1" si="22"/>
        <v/>
      </c>
    </row>
    <row r="238" spans="1:9">
      <c r="A238" s="75" t="str">
        <f t="array" aca="1" ref="A238" ca="1">IFERROR(INDEX(numéro,SMALL(IF(ISNUMBER(quantité),ROW(INDIRECT("1:"&amp;ROWS(quantité)))),ROWS($22:235))),"")</f>
        <v/>
      </c>
      <c r="B238" s="128" t="str">
        <f ca="1">IFERROR(VLOOKUP($A238,BPU,3,FALSE)&amp;IF(VLOOKUP($A238,BPU,8,FALSE)="","",CHAR(10)&amp;'Tab prix - prix unitaires'!$H$7&amp;" : ")&amp;VLOOKUP($A238,BPU,8,FALSE),"")</f>
        <v/>
      </c>
      <c r="C238" s="128"/>
      <c r="D238" s="75" t="str">
        <f t="shared" ca="1" si="18"/>
        <v/>
      </c>
      <c r="E238" s="76" t="str">
        <f t="shared" ca="1" si="19"/>
        <v/>
      </c>
      <c r="F238" s="75" t="str">
        <f t="array" aca="1" ref="F238" ca="1">IFERROR(INDEX(quantité,SMALL(IF(ISNUMBER(quantité),ROW(INDIRECT("1:"&amp;ROWS(quantité)))),ROWS($22:235))),"")</f>
        <v/>
      </c>
      <c r="G238" s="77" t="str">
        <f t="shared" ca="1" si="20"/>
        <v/>
      </c>
      <c r="H238" s="78" t="str">
        <f t="shared" ca="1" si="21"/>
        <v/>
      </c>
      <c r="I238" s="78" t="str">
        <f t="shared" ca="1" si="22"/>
        <v/>
      </c>
    </row>
    <row r="239" spans="1:9">
      <c r="A239" s="75" t="str">
        <f t="array" aca="1" ref="A239" ca="1">IFERROR(INDEX(numéro,SMALL(IF(ISNUMBER(quantité),ROW(INDIRECT("1:"&amp;ROWS(quantité)))),ROWS($22:236))),"")</f>
        <v/>
      </c>
      <c r="B239" s="128" t="str">
        <f ca="1">IFERROR(VLOOKUP($A239,BPU,3,FALSE)&amp;IF(VLOOKUP($A239,BPU,8,FALSE)="","",CHAR(10)&amp;'Tab prix - prix unitaires'!$H$7&amp;" : ")&amp;VLOOKUP($A239,BPU,8,FALSE),"")</f>
        <v/>
      </c>
      <c r="C239" s="128"/>
      <c r="D239" s="75" t="str">
        <f t="shared" ca="1" si="18"/>
        <v/>
      </c>
      <c r="E239" s="76" t="str">
        <f t="shared" ca="1" si="19"/>
        <v/>
      </c>
      <c r="F239" s="75" t="str">
        <f t="array" aca="1" ref="F239" ca="1">IFERROR(INDEX(quantité,SMALL(IF(ISNUMBER(quantité),ROW(INDIRECT("1:"&amp;ROWS(quantité)))),ROWS($22:236))),"")</f>
        <v/>
      </c>
      <c r="G239" s="77" t="str">
        <f t="shared" ca="1" si="20"/>
        <v/>
      </c>
      <c r="H239" s="78" t="str">
        <f t="shared" ca="1" si="21"/>
        <v/>
      </c>
      <c r="I239" s="78" t="str">
        <f t="shared" ca="1" si="22"/>
        <v/>
      </c>
    </row>
    <row r="240" spans="1:9">
      <c r="A240" s="75" t="str">
        <f t="array" aca="1" ref="A240" ca="1">IFERROR(INDEX(numéro,SMALL(IF(ISNUMBER(quantité),ROW(INDIRECT("1:"&amp;ROWS(quantité)))),ROWS($22:237))),"")</f>
        <v/>
      </c>
      <c r="B240" s="128" t="str">
        <f ca="1">IFERROR(VLOOKUP($A240,BPU,3,FALSE)&amp;IF(VLOOKUP($A240,BPU,8,FALSE)="","",CHAR(10)&amp;'Tab prix - prix unitaires'!$H$7&amp;" : ")&amp;VLOOKUP($A240,BPU,8,FALSE),"")</f>
        <v/>
      </c>
      <c r="C240" s="128"/>
      <c r="D240" s="75" t="str">
        <f t="shared" ca="1" si="18"/>
        <v/>
      </c>
      <c r="E240" s="76" t="str">
        <f t="shared" ca="1" si="19"/>
        <v/>
      </c>
      <c r="F240" s="75" t="str">
        <f t="array" aca="1" ref="F240" ca="1">IFERROR(INDEX(quantité,SMALL(IF(ISNUMBER(quantité),ROW(INDIRECT("1:"&amp;ROWS(quantité)))),ROWS($22:237))),"")</f>
        <v/>
      </c>
      <c r="G240" s="77" t="str">
        <f t="shared" ca="1" si="20"/>
        <v/>
      </c>
      <c r="H240" s="78" t="str">
        <f t="shared" ca="1" si="21"/>
        <v/>
      </c>
      <c r="I240" s="78" t="str">
        <f t="shared" ca="1" si="22"/>
        <v/>
      </c>
    </row>
    <row r="241" spans="1:9">
      <c r="A241" s="75" t="str">
        <f t="array" aca="1" ref="A241" ca="1">IFERROR(INDEX(numéro,SMALL(IF(ISNUMBER(quantité),ROW(INDIRECT("1:"&amp;ROWS(quantité)))),ROWS($22:238))),"")</f>
        <v/>
      </c>
      <c r="B241" s="128" t="str">
        <f ca="1">IFERROR(VLOOKUP($A241,BPU,3,FALSE)&amp;IF(VLOOKUP($A241,BPU,8,FALSE)="","",CHAR(10)&amp;'Tab prix - prix unitaires'!$H$7&amp;" : ")&amp;VLOOKUP($A241,BPU,8,FALSE),"")</f>
        <v/>
      </c>
      <c r="C241" s="128"/>
      <c r="D241" s="75" t="str">
        <f t="shared" ca="1" si="18"/>
        <v/>
      </c>
      <c r="E241" s="76" t="str">
        <f t="shared" ca="1" si="19"/>
        <v/>
      </c>
      <c r="F241" s="75" t="str">
        <f t="array" aca="1" ref="F241" ca="1">IFERROR(INDEX(quantité,SMALL(IF(ISNUMBER(quantité),ROW(INDIRECT("1:"&amp;ROWS(quantité)))),ROWS($22:238))),"")</f>
        <v/>
      </c>
      <c r="G241" s="77" t="str">
        <f t="shared" ca="1" si="20"/>
        <v/>
      </c>
      <c r="H241" s="78" t="str">
        <f t="shared" ca="1" si="21"/>
        <v/>
      </c>
      <c r="I241" s="78" t="str">
        <f t="shared" ca="1" si="22"/>
        <v/>
      </c>
    </row>
    <row r="242" spans="1:9">
      <c r="A242" s="75" t="str">
        <f t="array" aca="1" ref="A242" ca="1">IFERROR(INDEX(numéro,SMALL(IF(ISNUMBER(quantité),ROW(INDIRECT("1:"&amp;ROWS(quantité)))),ROWS($22:239))),"")</f>
        <v/>
      </c>
      <c r="B242" s="128" t="str">
        <f ca="1">IFERROR(VLOOKUP($A242,BPU,3,FALSE)&amp;IF(VLOOKUP($A242,BPU,8,FALSE)="","",CHAR(10)&amp;'Tab prix - prix unitaires'!$H$7&amp;" : ")&amp;VLOOKUP($A242,BPU,8,FALSE),"")</f>
        <v/>
      </c>
      <c r="C242" s="128"/>
      <c r="D242" s="75" t="str">
        <f t="shared" ca="1" si="18"/>
        <v/>
      </c>
      <c r="E242" s="76" t="str">
        <f t="shared" ca="1" si="19"/>
        <v/>
      </c>
      <c r="F242" s="75" t="str">
        <f t="array" aca="1" ref="F242" ca="1">IFERROR(INDEX(quantité,SMALL(IF(ISNUMBER(quantité),ROW(INDIRECT("1:"&amp;ROWS(quantité)))),ROWS($22:239))),"")</f>
        <v/>
      </c>
      <c r="G242" s="77" t="str">
        <f t="shared" ca="1" si="20"/>
        <v/>
      </c>
      <c r="H242" s="78" t="str">
        <f t="shared" ca="1" si="21"/>
        <v/>
      </c>
      <c r="I242" s="78" t="str">
        <f t="shared" ca="1" si="22"/>
        <v/>
      </c>
    </row>
    <row r="243" spans="1:9">
      <c r="A243" s="75" t="str">
        <f t="array" aca="1" ref="A243" ca="1">IFERROR(INDEX(numéro,SMALL(IF(ISNUMBER(quantité),ROW(INDIRECT("1:"&amp;ROWS(quantité)))),ROWS($22:240))),"")</f>
        <v/>
      </c>
      <c r="B243" s="128" t="str">
        <f ca="1">IFERROR(VLOOKUP($A243,BPU,3,FALSE)&amp;IF(VLOOKUP($A243,BPU,8,FALSE)="","",CHAR(10)&amp;'Tab prix - prix unitaires'!$H$7&amp;" : ")&amp;VLOOKUP($A243,BPU,8,FALSE),"")</f>
        <v/>
      </c>
      <c r="C243" s="128"/>
      <c r="D243" s="75" t="str">
        <f t="shared" ca="1" si="18"/>
        <v/>
      </c>
      <c r="E243" s="76" t="str">
        <f t="shared" ca="1" si="19"/>
        <v/>
      </c>
      <c r="F243" s="75" t="str">
        <f t="array" aca="1" ref="F243" ca="1">IFERROR(INDEX(quantité,SMALL(IF(ISNUMBER(quantité),ROW(INDIRECT("1:"&amp;ROWS(quantité)))),ROWS($22:240))),"")</f>
        <v/>
      </c>
      <c r="G243" s="77" t="str">
        <f t="shared" ca="1" si="20"/>
        <v/>
      </c>
      <c r="H243" s="78" t="str">
        <f t="shared" ca="1" si="21"/>
        <v/>
      </c>
      <c r="I243" s="78" t="str">
        <f t="shared" ca="1" si="22"/>
        <v/>
      </c>
    </row>
    <row r="244" spans="1:9">
      <c r="A244" s="75" t="str">
        <f t="array" aca="1" ref="A244" ca="1">IFERROR(INDEX(numéro,SMALL(IF(ISNUMBER(quantité),ROW(INDIRECT("1:"&amp;ROWS(quantité)))),ROWS($22:241))),"")</f>
        <v/>
      </c>
      <c r="B244" s="128" t="str">
        <f ca="1">IFERROR(VLOOKUP($A244,BPU,3,FALSE)&amp;IF(VLOOKUP($A244,BPU,8,FALSE)="","",CHAR(10)&amp;'Tab prix - prix unitaires'!$H$7&amp;" : ")&amp;VLOOKUP($A244,BPU,8,FALSE),"")</f>
        <v/>
      </c>
      <c r="C244" s="128"/>
      <c r="D244" s="75" t="str">
        <f t="shared" ca="1" si="18"/>
        <v/>
      </c>
      <c r="E244" s="76" t="str">
        <f t="shared" ca="1" si="19"/>
        <v/>
      </c>
      <c r="F244" s="75" t="str">
        <f t="array" aca="1" ref="F244" ca="1">IFERROR(INDEX(quantité,SMALL(IF(ISNUMBER(quantité),ROW(INDIRECT("1:"&amp;ROWS(quantité)))),ROWS($22:241))),"")</f>
        <v/>
      </c>
      <c r="G244" s="77" t="str">
        <f t="shared" ca="1" si="20"/>
        <v/>
      </c>
      <c r="H244" s="78" t="str">
        <f t="shared" ca="1" si="21"/>
        <v/>
      </c>
      <c r="I244" s="78" t="str">
        <f t="shared" ca="1" si="22"/>
        <v/>
      </c>
    </row>
    <row r="245" spans="1:9">
      <c r="A245" s="75" t="str">
        <f t="array" aca="1" ref="A245" ca="1">IFERROR(INDEX(numéro,SMALL(IF(ISNUMBER(quantité),ROW(INDIRECT("1:"&amp;ROWS(quantité)))),ROWS($22:242))),"")</f>
        <v/>
      </c>
      <c r="B245" s="128" t="str">
        <f ca="1">IFERROR(VLOOKUP($A245,BPU,3,FALSE)&amp;IF(VLOOKUP($A245,BPU,8,FALSE)="","",CHAR(10)&amp;'Tab prix - prix unitaires'!$H$7&amp;" : ")&amp;VLOOKUP($A245,BPU,8,FALSE),"")</f>
        <v/>
      </c>
      <c r="C245" s="128"/>
      <c r="D245" s="75" t="str">
        <f t="shared" ca="1" si="18"/>
        <v/>
      </c>
      <c r="E245" s="76" t="str">
        <f t="shared" ca="1" si="19"/>
        <v/>
      </c>
      <c r="F245" s="75" t="str">
        <f t="array" aca="1" ref="F245" ca="1">IFERROR(INDEX(quantité,SMALL(IF(ISNUMBER(quantité),ROW(INDIRECT("1:"&amp;ROWS(quantité)))),ROWS($22:242))),"")</f>
        <v/>
      </c>
      <c r="G245" s="77" t="str">
        <f t="shared" ca="1" si="20"/>
        <v/>
      </c>
      <c r="H245" s="78" t="str">
        <f t="shared" ca="1" si="21"/>
        <v/>
      </c>
      <c r="I245" s="78" t="str">
        <f t="shared" ca="1" si="22"/>
        <v/>
      </c>
    </row>
    <row r="246" spans="1:9">
      <c r="A246" s="75" t="str">
        <f t="array" aca="1" ref="A246" ca="1">IFERROR(INDEX(numéro,SMALL(IF(ISNUMBER(quantité),ROW(INDIRECT("1:"&amp;ROWS(quantité)))),ROWS($22:243))),"")</f>
        <v/>
      </c>
      <c r="B246" s="128" t="str">
        <f ca="1">IFERROR(VLOOKUP($A246,BPU,3,FALSE)&amp;IF(VLOOKUP($A246,BPU,8,FALSE)="","",CHAR(10)&amp;'Tab prix - prix unitaires'!$H$7&amp;" : ")&amp;VLOOKUP($A246,BPU,8,FALSE),"")</f>
        <v/>
      </c>
      <c r="C246" s="128"/>
      <c r="D246" s="75" t="str">
        <f t="shared" ca="1" si="18"/>
        <v/>
      </c>
      <c r="E246" s="76" t="str">
        <f t="shared" ca="1" si="19"/>
        <v/>
      </c>
      <c r="F246" s="75" t="str">
        <f t="array" aca="1" ref="F246" ca="1">IFERROR(INDEX(quantité,SMALL(IF(ISNUMBER(quantité),ROW(INDIRECT("1:"&amp;ROWS(quantité)))),ROWS($22:243))),"")</f>
        <v/>
      </c>
      <c r="G246" s="77" t="str">
        <f t="shared" ca="1" si="20"/>
        <v/>
      </c>
      <c r="H246" s="78" t="str">
        <f t="shared" ca="1" si="21"/>
        <v/>
      </c>
      <c r="I246" s="78" t="str">
        <f t="shared" ca="1" si="22"/>
        <v/>
      </c>
    </row>
    <row r="247" spans="1:9">
      <c r="A247" s="75" t="str">
        <f t="array" aca="1" ref="A247" ca="1">IFERROR(INDEX(numéro,SMALL(IF(ISNUMBER(quantité),ROW(INDIRECT("1:"&amp;ROWS(quantité)))),ROWS($22:244))),"")</f>
        <v/>
      </c>
      <c r="B247" s="128" t="str">
        <f ca="1">IFERROR(VLOOKUP($A247,BPU,3,FALSE)&amp;IF(VLOOKUP($A247,BPU,8,FALSE)="","",CHAR(10)&amp;'Tab prix - prix unitaires'!$H$7&amp;" : ")&amp;VLOOKUP($A247,BPU,8,FALSE),"")</f>
        <v/>
      </c>
      <c r="C247" s="128"/>
      <c r="D247" s="75" t="str">
        <f t="shared" ca="1" si="18"/>
        <v/>
      </c>
      <c r="E247" s="76" t="str">
        <f t="shared" ca="1" si="19"/>
        <v/>
      </c>
      <c r="F247" s="75" t="str">
        <f t="array" aca="1" ref="F247" ca="1">IFERROR(INDEX(quantité,SMALL(IF(ISNUMBER(quantité),ROW(INDIRECT("1:"&amp;ROWS(quantité)))),ROWS($22:244))),"")</f>
        <v/>
      </c>
      <c r="G247" s="77" t="str">
        <f t="shared" ca="1" si="20"/>
        <v/>
      </c>
      <c r="H247" s="78" t="str">
        <f t="shared" ca="1" si="21"/>
        <v/>
      </c>
      <c r="I247" s="78" t="str">
        <f t="shared" ca="1" si="22"/>
        <v/>
      </c>
    </row>
    <row r="248" spans="1:9">
      <c r="A248" s="75" t="str">
        <f t="array" aca="1" ref="A248" ca="1">IFERROR(INDEX(numéro,SMALL(IF(ISNUMBER(quantité),ROW(INDIRECT("1:"&amp;ROWS(quantité)))),ROWS($22:245))),"")</f>
        <v/>
      </c>
      <c r="B248" s="128" t="str">
        <f ca="1">IFERROR(VLOOKUP($A248,BPU,3,FALSE)&amp;IF(VLOOKUP($A248,BPU,8,FALSE)="","",CHAR(10)&amp;'Tab prix - prix unitaires'!$H$7&amp;" : ")&amp;VLOOKUP($A248,BPU,8,FALSE),"")</f>
        <v/>
      </c>
      <c r="C248" s="128"/>
      <c r="D248" s="75" t="str">
        <f t="shared" ca="1" si="18"/>
        <v/>
      </c>
      <c r="E248" s="76" t="str">
        <f t="shared" ca="1" si="19"/>
        <v/>
      </c>
      <c r="F248" s="75" t="str">
        <f t="array" aca="1" ref="F248" ca="1">IFERROR(INDEX(quantité,SMALL(IF(ISNUMBER(quantité),ROW(INDIRECT("1:"&amp;ROWS(quantité)))),ROWS($22:245))),"")</f>
        <v/>
      </c>
      <c r="G248" s="77" t="str">
        <f t="shared" ca="1" si="20"/>
        <v/>
      </c>
      <c r="H248" s="78" t="str">
        <f t="shared" ca="1" si="21"/>
        <v/>
      </c>
      <c r="I248" s="78" t="str">
        <f t="shared" ca="1" si="22"/>
        <v/>
      </c>
    </row>
    <row r="249" spans="1:9">
      <c r="A249" s="75" t="str">
        <f t="array" aca="1" ref="A249" ca="1">IFERROR(INDEX(numéro,SMALL(IF(ISNUMBER(quantité),ROW(INDIRECT("1:"&amp;ROWS(quantité)))),ROWS($22:246))),"")</f>
        <v/>
      </c>
      <c r="B249" s="128" t="str">
        <f ca="1">IFERROR(VLOOKUP($A249,BPU,3,FALSE)&amp;IF(VLOOKUP($A249,BPU,8,FALSE)="","",CHAR(10)&amp;'Tab prix - prix unitaires'!$H$7&amp;" : ")&amp;VLOOKUP($A249,BPU,8,FALSE),"")</f>
        <v/>
      </c>
      <c r="C249" s="128"/>
      <c r="D249" s="75" t="str">
        <f t="shared" ca="1" si="18"/>
        <v/>
      </c>
      <c r="E249" s="76" t="str">
        <f t="shared" ca="1" si="19"/>
        <v/>
      </c>
      <c r="F249" s="75" t="str">
        <f t="array" aca="1" ref="F249" ca="1">IFERROR(INDEX(quantité,SMALL(IF(ISNUMBER(quantité),ROW(INDIRECT("1:"&amp;ROWS(quantité)))),ROWS($22:246))),"")</f>
        <v/>
      </c>
      <c r="G249" s="77" t="str">
        <f t="shared" ca="1" si="20"/>
        <v/>
      </c>
      <c r="H249" s="78" t="str">
        <f t="shared" ca="1" si="21"/>
        <v/>
      </c>
      <c r="I249" s="78" t="str">
        <f t="shared" ca="1" si="22"/>
        <v/>
      </c>
    </row>
    <row r="250" spans="1:9">
      <c r="A250" s="75" t="str">
        <f t="array" aca="1" ref="A250" ca="1">IFERROR(INDEX(numéro,SMALL(IF(ISNUMBER(quantité),ROW(INDIRECT("1:"&amp;ROWS(quantité)))),ROWS($22:247))),"")</f>
        <v/>
      </c>
      <c r="B250" s="128" t="str">
        <f ca="1">IFERROR(VLOOKUP($A250,BPU,3,FALSE)&amp;IF(VLOOKUP($A250,BPU,8,FALSE)="","",CHAR(10)&amp;'Tab prix - prix unitaires'!$H$7&amp;" : ")&amp;VLOOKUP($A250,BPU,8,FALSE),"")</f>
        <v/>
      </c>
      <c r="C250" s="128"/>
      <c r="D250" s="75" t="str">
        <f t="shared" ca="1" si="18"/>
        <v/>
      </c>
      <c r="E250" s="76" t="str">
        <f t="shared" ca="1" si="19"/>
        <v/>
      </c>
      <c r="F250" s="75" t="str">
        <f t="array" aca="1" ref="F250" ca="1">IFERROR(INDEX(quantité,SMALL(IF(ISNUMBER(quantité),ROW(INDIRECT("1:"&amp;ROWS(quantité)))),ROWS($22:247))),"")</f>
        <v/>
      </c>
      <c r="G250" s="77" t="str">
        <f t="shared" ca="1" si="20"/>
        <v/>
      </c>
      <c r="H250" s="78" t="str">
        <f t="shared" ca="1" si="21"/>
        <v/>
      </c>
      <c r="I250" s="78" t="str">
        <f t="shared" ca="1" si="22"/>
        <v/>
      </c>
    </row>
    <row r="251" spans="1:9">
      <c r="A251" s="75" t="str">
        <f t="array" aca="1" ref="A251" ca="1">IFERROR(INDEX(numéro,SMALL(IF(ISNUMBER(quantité),ROW(INDIRECT("1:"&amp;ROWS(quantité)))),ROWS($22:248))),"")</f>
        <v/>
      </c>
      <c r="B251" s="128" t="str">
        <f ca="1">IFERROR(VLOOKUP($A251,BPU,3,FALSE)&amp;IF(VLOOKUP($A251,BPU,8,FALSE)="","",CHAR(10)&amp;'Tab prix - prix unitaires'!$H$7&amp;" : ")&amp;VLOOKUP($A251,BPU,8,FALSE),"")</f>
        <v/>
      </c>
      <c r="C251" s="128"/>
      <c r="D251" s="75" t="str">
        <f t="shared" ca="1" si="18"/>
        <v/>
      </c>
      <c r="E251" s="76" t="str">
        <f t="shared" ca="1" si="19"/>
        <v/>
      </c>
      <c r="F251" s="75" t="str">
        <f t="array" aca="1" ref="F251" ca="1">IFERROR(INDEX(quantité,SMALL(IF(ISNUMBER(quantité),ROW(INDIRECT("1:"&amp;ROWS(quantité)))),ROWS($22:248))),"")</f>
        <v/>
      </c>
      <c r="G251" s="77" t="str">
        <f t="shared" ca="1" si="20"/>
        <v/>
      </c>
      <c r="H251" s="78" t="str">
        <f t="shared" ca="1" si="21"/>
        <v/>
      </c>
      <c r="I251" s="78" t="str">
        <f t="shared" ca="1" si="22"/>
        <v/>
      </c>
    </row>
    <row r="252" spans="1:9">
      <c r="A252" s="75" t="str">
        <f t="array" aca="1" ref="A252" ca="1">IFERROR(INDEX(numéro,SMALL(IF(ISNUMBER(quantité),ROW(INDIRECT("1:"&amp;ROWS(quantité)))),ROWS($22:249))),"")</f>
        <v/>
      </c>
      <c r="B252" s="128" t="str">
        <f ca="1">IFERROR(VLOOKUP($A252,BPU,3,FALSE)&amp;IF(VLOOKUP($A252,BPU,8,FALSE)="","",CHAR(10)&amp;'Tab prix - prix unitaires'!$H$7&amp;" : ")&amp;VLOOKUP($A252,BPU,8,FALSE),"")</f>
        <v/>
      </c>
      <c r="C252" s="128"/>
      <c r="D252" s="75" t="str">
        <f t="shared" ca="1" si="18"/>
        <v/>
      </c>
      <c r="E252" s="76" t="str">
        <f t="shared" ca="1" si="19"/>
        <v/>
      </c>
      <c r="F252" s="75" t="str">
        <f t="array" aca="1" ref="F252" ca="1">IFERROR(INDEX(quantité,SMALL(IF(ISNUMBER(quantité),ROW(INDIRECT("1:"&amp;ROWS(quantité)))),ROWS($22:249))),"")</f>
        <v/>
      </c>
      <c r="G252" s="77" t="str">
        <f t="shared" ca="1" si="20"/>
        <v/>
      </c>
      <c r="H252" s="78" t="str">
        <f t="shared" ca="1" si="21"/>
        <v/>
      </c>
      <c r="I252" s="78" t="str">
        <f t="shared" ca="1" si="22"/>
        <v/>
      </c>
    </row>
    <row r="253" spans="1:9">
      <c r="A253" s="75" t="str">
        <f t="array" aca="1" ref="A253" ca="1">IFERROR(INDEX(numéro,SMALL(IF(ISNUMBER(quantité),ROW(INDIRECT("1:"&amp;ROWS(quantité)))),ROWS($22:250))),"")</f>
        <v/>
      </c>
      <c r="B253" s="128" t="str">
        <f ca="1">IFERROR(VLOOKUP($A253,BPU,3,FALSE)&amp;IF(VLOOKUP($A253,BPU,8,FALSE)="","",CHAR(10)&amp;'Tab prix - prix unitaires'!$H$7&amp;" : ")&amp;VLOOKUP($A253,BPU,8,FALSE),"")</f>
        <v/>
      </c>
      <c r="C253" s="128"/>
      <c r="D253" s="75" t="str">
        <f t="shared" ca="1" si="18"/>
        <v/>
      </c>
      <c r="E253" s="76" t="str">
        <f t="shared" ca="1" si="19"/>
        <v/>
      </c>
      <c r="F253" s="75" t="str">
        <f t="array" aca="1" ref="F253" ca="1">IFERROR(INDEX(quantité,SMALL(IF(ISNUMBER(quantité),ROW(INDIRECT("1:"&amp;ROWS(quantité)))),ROWS($22:250))),"")</f>
        <v/>
      </c>
      <c r="G253" s="77" t="str">
        <f t="shared" ca="1" si="20"/>
        <v/>
      </c>
      <c r="H253" s="78" t="str">
        <f t="shared" ca="1" si="21"/>
        <v/>
      </c>
      <c r="I253" s="78" t="str">
        <f t="shared" ca="1" si="22"/>
        <v/>
      </c>
    </row>
    <row r="254" spans="1:9">
      <c r="A254" s="75" t="str">
        <f t="array" aca="1" ref="A254" ca="1">IFERROR(INDEX(numéro,SMALL(IF(ISNUMBER(quantité),ROW(INDIRECT("1:"&amp;ROWS(quantité)))),ROWS($22:251))),"")</f>
        <v/>
      </c>
      <c r="B254" s="128" t="str">
        <f ca="1">IFERROR(VLOOKUP($A254,BPU,3,FALSE)&amp;IF(VLOOKUP($A254,BPU,8,FALSE)="","",CHAR(10)&amp;'Tab prix - prix unitaires'!$H$7&amp;" : ")&amp;VLOOKUP($A254,BPU,8,FALSE),"")</f>
        <v/>
      </c>
      <c r="C254" s="128"/>
      <c r="D254" s="75" t="str">
        <f t="shared" ca="1" si="18"/>
        <v/>
      </c>
      <c r="E254" s="76" t="str">
        <f t="shared" ca="1" si="19"/>
        <v/>
      </c>
      <c r="F254" s="75" t="str">
        <f t="array" aca="1" ref="F254" ca="1">IFERROR(INDEX(quantité,SMALL(IF(ISNUMBER(quantité),ROW(INDIRECT("1:"&amp;ROWS(quantité)))),ROWS($22:251))),"")</f>
        <v/>
      </c>
      <c r="G254" s="77" t="str">
        <f t="shared" ca="1" si="20"/>
        <v/>
      </c>
      <c r="H254" s="78" t="str">
        <f t="shared" ca="1" si="21"/>
        <v/>
      </c>
      <c r="I254" s="78" t="str">
        <f t="shared" ca="1" si="22"/>
        <v/>
      </c>
    </row>
    <row r="255" spans="1:9">
      <c r="A255" s="75" t="str">
        <f t="array" aca="1" ref="A255" ca="1">IFERROR(INDEX(numéro,SMALL(IF(ISNUMBER(quantité),ROW(INDIRECT("1:"&amp;ROWS(quantité)))),ROWS($22:252))),"")</f>
        <v/>
      </c>
      <c r="B255" s="128" t="str">
        <f ca="1">IFERROR(VLOOKUP($A255,BPU,3,FALSE)&amp;IF(VLOOKUP($A255,BPU,8,FALSE)="","",CHAR(10)&amp;'Tab prix - prix unitaires'!$H$7&amp;" : ")&amp;VLOOKUP($A255,BPU,8,FALSE),"")</f>
        <v/>
      </c>
      <c r="C255" s="128"/>
      <c r="D255" s="75" t="str">
        <f t="shared" ca="1" si="18"/>
        <v/>
      </c>
      <c r="E255" s="76" t="str">
        <f t="shared" ca="1" si="19"/>
        <v/>
      </c>
      <c r="F255" s="75" t="str">
        <f t="array" aca="1" ref="F255" ca="1">IFERROR(INDEX(quantité,SMALL(IF(ISNUMBER(quantité),ROW(INDIRECT("1:"&amp;ROWS(quantité)))),ROWS($22:252))),"")</f>
        <v/>
      </c>
      <c r="G255" s="77" t="str">
        <f t="shared" ca="1" si="20"/>
        <v/>
      </c>
      <c r="H255" s="78" t="str">
        <f t="shared" ca="1" si="21"/>
        <v/>
      </c>
      <c r="I255" s="78" t="str">
        <f t="shared" ca="1" si="22"/>
        <v/>
      </c>
    </row>
    <row r="256" spans="1:9">
      <c r="A256" s="75" t="str">
        <f t="array" aca="1" ref="A256" ca="1">IFERROR(INDEX(numéro,SMALL(IF(ISNUMBER(quantité),ROW(INDIRECT("1:"&amp;ROWS(quantité)))),ROWS($22:253))),"")</f>
        <v/>
      </c>
      <c r="B256" s="128" t="str">
        <f ca="1">IFERROR(VLOOKUP($A256,BPU,3,FALSE)&amp;IF(VLOOKUP($A256,BPU,8,FALSE)="","",CHAR(10)&amp;'Tab prix - prix unitaires'!$H$7&amp;" : ")&amp;VLOOKUP($A256,BPU,8,FALSE),"")</f>
        <v/>
      </c>
      <c r="C256" s="128"/>
      <c r="D256" s="75" t="str">
        <f t="shared" ca="1" si="18"/>
        <v/>
      </c>
      <c r="E256" s="76" t="str">
        <f t="shared" ca="1" si="19"/>
        <v/>
      </c>
      <c r="F256" s="75" t="str">
        <f t="array" aca="1" ref="F256" ca="1">IFERROR(INDEX(quantité,SMALL(IF(ISNUMBER(quantité),ROW(INDIRECT("1:"&amp;ROWS(quantité)))),ROWS($22:253))),"")</f>
        <v/>
      </c>
      <c r="G256" s="77" t="str">
        <f t="shared" ca="1" si="20"/>
        <v/>
      </c>
      <c r="H256" s="78" t="str">
        <f t="shared" ca="1" si="21"/>
        <v/>
      </c>
      <c r="I256" s="78" t="str">
        <f t="shared" ca="1" si="22"/>
        <v/>
      </c>
    </row>
    <row r="257" spans="1:9">
      <c r="A257" s="75" t="str">
        <f t="array" aca="1" ref="A257" ca="1">IFERROR(INDEX(numéro,SMALL(IF(ISNUMBER(quantité),ROW(INDIRECT("1:"&amp;ROWS(quantité)))),ROWS($22:254))),"")</f>
        <v/>
      </c>
      <c r="B257" s="128" t="str">
        <f ca="1">IFERROR(VLOOKUP($A257,BPU,3,FALSE)&amp;IF(VLOOKUP($A257,BPU,8,FALSE)="","",CHAR(10)&amp;'Tab prix - prix unitaires'!$H$7&amp;" : ")&amp;VLOOKUP($A257,BPU,8,FALSE),"")</f>
        <v/>
      </c>
      <c r="C257" s="128"/>
      <c r="D257" s="75" t="str">
        <f t="shared" ca="1" si="18"/>
        <v/>
      </c>
      <c r="E257" s="76" t="str">
        <f t="shared" ca="1" si="19"/>
        <v/>
      </c>
      <c r="F257" s="75" t="str">
        <f t="array" aca="1" ref="F257" ca="1">IFERROR(INDEX(quantité,SMALL(IF(ISNUMBER(quantité),ROW(INDIRECT("1:"&amp;ROWS(quantité)))),ROWS($22:254))),"")</f>
        <v/>
      </c>
      <c r="G257" s="77" t="str">
        <f t="shared" ca="1" si="20"/>
        <v/>
      </c>
      <c r="H257" s="78" t="str">
        <f t="shared" ca="1" si="21"/>
        <v/>
      </c>
      <c r="I257" s="78" t="str">
        <f t="shared" ca="1" si="22"/>
        <v/>
      </c>
    </row>
    <row r="258" spans="1:9">
      <c r="A258" s="75" t="str">
        <f t="array" aca="1" ref="A258" ca="1">IFERROR(INDEX(numéro,SMALL(IF(ISNUMBER(quantité),ROW(INDIRECT("1:"&amp;ROWS(quantité)))),ROWS($22:255))),"")</f>
        <v/>
      </c>
      <c r="B258" s="128" t="str">
        <f ca="1">IFERROR(VLOOKUP($A258,BPU,3,FALSE)&amp;IF(VLOOKUP($A258,BPU,8,FALSE)="","",CHAR(10)&amp;'Tab prix - prix unitaires'!$H$7&amp;" : ")&amp;VLOOKUP($A258,BPU,8,FALSE),"")</f>
        <v/>
      </c>
      <c r="C258" s="128"/>
      <c r="D258" s="75" t="str">
        <f t="shared" ca="1" si="18"/>
        <v/>
      </c>
      <c r="E258" s="76" t="str">
        <f t="shared" ca="1" si="19"/>
        <v/>
      </c>
      <c r="F258" s="75" t="str">
        <f t="array" aca="1" ref="F258" ca="1">IFERROR(INDEX(quantité,SMALL(IF(ISNUMBER(quantité),ROW(INDIRECT("1:"&amp;ROWS(quantité)))),ROWS($22:255))),"")</f>
        <v/>
      </c>
      <c r="G258" s="77" t="str">
        <f t="shared" ca="1" si="20"/>
        <v/>
      </c>
      <c r="H258" s="78" t="str">
        <f t="shared" ca="1" si="21"/>
        <v/>
      </c>
      <c r="I258" s="78" t="str">
        <f t="shared" ca="1" si="22"/>
        <v/>
      </c>
    </row>
    <row r="259" spans="1:9">
      <c r="A259" s="75" t="str">
        <f t="array" aca="1" ref="A259" ca="1">IFERROR(INDEX(numéro,SMALL(IF(ISNUMBER(quantité),ROW(INDIRECT("1:"&amp;ROWS(quantité)))),ROWS($22:256))),"")</f>
        <v/>
      </c>
      <c r="B259" s="128" t="str">
        <f ca="1">IFERROR(VLOOKUP($A259,BPU,3,FALSE)&amp;IF(VLOOKUP($A259,BPU,8,FALSE)="","",CHAR(10)&amp;'Tab prix - prix unitaires'!$H$7&amp;" : ")&amp;VLOOKUP($A259,BPU,8,FALSE),"")</f>
        <v/>
      </c>
      <c r="C259" s="128"/>
      <c r="D259" s="75" t="str">
        <f t="shared" ca="1" si="18"/>
        <v/>
      </c>
      <c r="E259" s="76" t="str">
        <f t="shared" ca="1" si="19"/>
        <v/>
      </c>
      <c r="F259" s="75" t="str">
        <f t="array" aca="1" ref="F259" ca="1">IFERROR(INDEX(quantité,SMALL(IF(ISNUMBER(quantité),ROW(INDIRECT("1:"&amp;ROWS(quantité)))),ROWS($22:256))),"")</f>
        <v/>
      </c>
      <c r="G259" s="77" t="str">
        <f t="shared" ca="1" si="20"/>
        <v/>
      </c>
      <c r="H259" s="78" t="str">
        <f t="shared" ca="1" si="21"/>
        <v/>
      </c>
      <c r="I259" s="78" t="str">
        <f t="shared" ca="1" si="22"/>
        <v/>
      </c>
    </row>
    <row r="260" spans="1:9">
      <c r="A260" s="75" t="str">
        <f t="array" aca="1" ref="A260" ca="1">IFERROR(INDEX(numéro,SMALL(IF(ISNUMBER(quantité),ROW(INDIRECT("1:"&amp;ROWS(quantité)))),ROWS($22:257))),"")</f>
        <v/>
      </c>
      <c r="B260" s="128" t="str">
        <f ca="1">IFERROR(VLOOKUP($A260,BPU,3,FALSE)&amp;IF(VLOOKUP($A260,BPU,8,FALSE)="","",CHAR(10)&amp;'Tab prix - prix unitaires'!$H$7&amp;" : ")&amp;VLOOKUP($A260,BPU,8,FALSE),"")</f>
        <v/>
      </c>
      <c r="C260" s="128"/>
      <c r="D260" s="75" t="str">
        <f t="shared" ca="1" si="18"/>
        <v/>
      </c>
      <c r="E260" s="76" t="str">
        <f t="shared" ca="1" si="19"/>
        <v/>
      </c>
      <c r="F260" s="75" t="str">
        <f t="array" aca="1" ref="F260" ca="1">IFERROR(INDEX(quantité,SMALL(IF(ISNUMBER(quantité),ROW(INDIRECT("1:"&amp;ROWS(quantité)))),ROWS($22:257))),"")</f>
        <v/>
      </c>
      <c r="G260" s="77" t="str">
        <f t="shared" ca="1" si="20"/>
        <v/>
      </c>
      <c r="H260" s="78" t="str">
        <f t="shared" ca="1" si="21"/>
        <v/>
      </c>
      <c r="I260" s="78" t="str">
        <f t="shared" ca="1" si="22"/>
        <v/>
      </c>
    </row>
    <row r="261" spans="1:9">
      <c r="A261" s="75" t="str">
        <f t="array" aca="1" ref="A261" ca="1">IFERROR(INDEX(numéro,SMALL(IF(ISNUMBER(quantité),ROW(INDIRECT("1:"&amp;ROWS(quantité)))),ROWS($22:258))),"")</f>
        <v/>
      </c>
      <c r="B261" s="128" t="str">
        <f ca="1">IFERROR(VLOOKUP($A261,BPU,3,FALSE)&amp;IF(VLOOKUP($A261,BPU,8,FALSE)="","",CHAR(10)&amp;'Tab prix - prix unitaires'!$H$7&amp;" : ")&amp;VLOOKUP($A261,BPU,8,FALSE),"")</f>
        <v/>
      </c>
      <c r="C261" s="128"/>
      <c r="D261" s="75" t="str">
        <f t="shared" ca="1" si="18"/>
        <v/>
      </c>
      <c r="E261" s="76" t="str">
        <f t="shared" ca="1" si="19"/>
        <v/>
      </c>
      <c r="F261" s="75" t="str">
        <f t="array" aca="1" ref="F261" ca="1">IFERROR(INDEX(quantité,SMALL(IF(ISNUMBER(quantité),ROW(INDIRECT("1:"&amp;ROWS(quantité)))),ROWS($22:258))),"")</f>
        <v/>
      </c>
      <c r="G261" s="77" t="str">
        <f t="shared" ca="1" si="20"/>
        <v/>
      </c>
      <c r="H261" s="78" t="str">
        <f t="shared" ca="1" si="21"/>
        <v/>
      </c>
      <c r="I261" s="78" t="str">
        <f t="shared" ca="1" si="22"/>
        <v/>
      </c>
    </row>
    <row r="262" spans="1:9">
      <c r="A262" s="75" t="str">
        <f t="array" aca="1" ref="A262" ca="1">IFERROR(INDEX(numéro,SMALL(IF(ISNUMBER(quantité),ROW(INDIRECT("1:"&amp;ROWS(quantité)))),ROWS($22:259))),"")</f>
        <v/>
      </c>
      <c r="B262" s="128" t="str">
        <f ca="1">IFERROR(VLOOKUP($A262,BPU,3,FALSE)&amp;IF(VLOOKUP($A262,BPU,8,FALSE)="","",CHAR(10)&amp;'Tab prix - prix unitaires'!$H$7&amp;" : ")&amp;VLOOKUP($A262,BPU,8,FALSE),"")</f>
        <v/>
      </c>
      <c r="C262" s="128"/>
      <c r="D262" s="75" t="str">
        <f t="shared" ca="1" si="18"/>
        <v/>
      </c>
      <c r="E262" s="76" t="str">
        <f t="shared" ca="1" si="19"/>
        <v/>
      </c>
      <c r="F262" s="75" t="str">
        <f t="array" aca="1" ref="F262" ca="1">IFERROR(INDEX(quantité,SMALL(IF(ISNUMBER(quantité),ROW(INDIRECT("1:"&amp;ROWS(quantité)))),ROWS($22:259))),"")</f>
        <v/>
      </c>
      <c r="G262" s="77" t="str">
        <f t="shared" ca="1" si="20"/>
        <v/>
      </c>
      <c r="H262" s="78" t="str">
        <f t="shared" ca="1" si="21"/>
        <v/>
      </c>
      <c r="I262" s="78" t="str">
        <f t="shared" ca="1" si="22"/>
        <v/>
      </c>
    </row>
    <row r="263" spans="1:9">
      <c r="A263" s="75" t="str">
        <f t="array" aca="1" ref="A263" ca="1">IFERROR(INDEX(numéro,SMALL(IF(ISNUMBER(quantité),ROW(INDIRECT("1:"&amp;ROWS(quantité)))),ROWS($22:260))),"")</f>
        <v/>
      </c>
      <c r="B263" s="128" t="str">
        <f ca="1">IFERROR(VLOOKUP($A263,BPU,3,FALSE)&amp;IF(VLOOKUP($A263,BPU,8,FALSE)="","",CHAR(10)&amp;'Tab prix - prix unitaires'!$H$7&amp;" : ")&amp;VLOOKUP($A263,BPU,8,FALSE),"")</f>
        <v/>
      </c>
      <c r="C263" s="128"/>
      <c r="D263" s="75" t="str">
        <f t="shared" ca="1" si="18"/>
        <v/>
      </c>
      <c r="E263" s="76" t="str">
        <f t="shared" ca="1" si="19"/>
        <v/>
      </c>
      <c r="F263" s="75" t="str">
        <f t="array" aca="1" ref="F263" ca="1">IFERROR(INDEX(quantité,SMALL(IF(ISNUMBER(quantité),ROW(INDIRECT("1:"&amp;ROWS(quantité)))),ROWS($22:260))),"")</f>
        <v/>
      </c>
      <c r="G263" s="77" t="str">
        <f t="shared" ca="1" si="20"/>
        <v/>
      </c>
      <c r="H263" s="78" t="str">
        <f t="shared" ca="1" si="21"/>
        <v/>
      </c>
      <c r="I263" s="78" t="str">
        <f t="shared" ca="1" si="22"/>
        <v/>
      </c>
    </row>
    <row r="264" spans="1:9">
      <c r="A264" s="75" t="str">
        <f t="array" aca="1" ref="A264" ca="1">IFERROR(INDEX(numéro,SMALL(IF(ISNUMBER(quantité),ROW(INDIRECT("1:"&amp;ROWS(quantité)))),ROWS($22:261))),"")</f>
        <v/>
      </c>
      <c r="B264" s="128" t="str">
        <f ca="1">IFERROR(VLOOKUP($A264,BPU,3,FALSE)&amp;IF(VLOOKUP($A264,BPU,8,FALSE)="","",CHAR(10)&amp;'Tab prix - prix unitaires'!$H$7&amp;" : ")&amp;VLOOKUP($A264,BPU,8,FALSE),"")</f>
        <v/>
      </c>
      <c r="C264" s="128"/>
      <c r="D264" s="75" t="str">
        <f t="shared" ca="1" si="18"/>
        <v/>
      </c>
      <c r="E264" s="76" t="str">
        <f t="shared" ca="1" si="19"/>
        <v/>
      </c>
      <c r="F264" s="75" t="str">
        <f t="array" aca="1" ref="F264" ca="1">IFERROR(INDEX(quantité,SMALL(IF(ISNUMBER(quantité),ROW(INDIRECT("1:"&amp;ROWS(quantité)))),ROWS($22:261))),"")</f>
        <v/>
      </c>
      <c r="G264" s="77" t="str">
        <f t="shared" ca="1" si="20"/>
        <v/>
      </c>
      <c r="H264" s="78" t="str">
        <f t="shared" ca="1" si="21"/>
        <v/>
      </c>
      <c r="I264" s="78" t="str">
        <f t="shared" ca="1" si="22"/>
        <v/>
      </c>
    </row>
    <row r="265" spans="1:9">
      <c r="A265" s="75" t="str">
        <f t="array" aca="1" ref="A265" ca="1">IFERROR(INDEX(numéro,SMALL(IF(ISNUMBER(quantité),ROW(INDIRECT("1:"&amp;ROWS(quantité)))),ROWS($22:262))),"")</f>
        <v/>
      </c>
      <c r="B265" s="128" t="str">
        <f ca="1">IFERROR(VLOOKUP($A265,BPU,3,FALSE)&amp;IF(VLOOKUP($A265,BPU,8,FALSE)="","",CHAR(10)&amp;'Tab prix - prix unitaires'!$H$7&amp;" : ")&amp;VLOOKUP($A265,BPU,8,FALSE),"")</f>
        <v/>
      </c>
      <c r="C265" s="128"/>
      <c r="D265" s="75" t="str">
        <f t="shared" ca="1" si="18"/>
        <v/>
      </c>
      <c r="E265" s="76" t="str">
        <f t="shared" ca="1" si="19"/>
        <v/>
      </c>
      <c r="F265" s="75" t="str">
        <f t="array" aca="1" ref="F265" ca="1">IFERROR(INDEX(quantité,SMALL(IF(ISNUMBER(quantité),ROW(INDIRECT("1:"&amp;ROWS(quantité)))),ROWS($22:262))),"")</f>
        <v/>
      </c>
      <c r="G265" s="77" t="str">
        <f t="shared" ca="1" si="20"/>
        <v/>
      </c>
      <c r="H265" s="78" t="str">
        <f t="shared" ca="1" si="21"/>
        <v/>
      </c>
      <c r="I265" s="78" t="str">
        <f t="shared" ca="1" si="22"/>
        <v/>
      </c>
    </row>
    <row r="266" spans="1:9">
      <c r="A266" s="75" t="str">
        <f t="array" aca="1" ref="A266" ca="1">IFERROR(INDEX(numéro,SMALL(IF(ISNUMBER(quantité),ROW(INDIRECT("1:"&amp;ROWS(quantité)))),ROWS($22:263))),"")</f>
        <v/>
      </c>
      <c r="B266" s="128" t="str">
        <f ca="1">IFERROR(VLOOKUP($A266,BPU,3,FALSE)&amp;IF(VLOOKUP($A266,BPU,8,FALSE)="","",CHAR(10)&amp;'Tab prix - prix unitaires'!$H$7&amp;" : ")&amp;VLOOKUP($A266,BPU,8,FALSE),"")</f>
        <v/>
      </c>
      <c r="C266" s="128"/>
      <c r="D266" s="75" t="str">
        <f t="shared" ca="1" si="18"/>
        <v/>
      </c>
      <c r="E266" s="76" t="str">
        <f t="shared" ca="1" si="19"/>
        <v/>
      </c>
      <c r="F266" s="75" t="str">
        <f t="array" aca="1" ref="F266" ca="1">IFERROR(INDEX(quantité,SMALL(IF(ISNUMBER(quantité),ROW(INDIRECT("1:"&amp;ROWS(quantité)))),ROWS($22:263))),"")</f>
        <v/>
      </c>
      <c r="G266" s="77" t="str">
        <f t="shared" ca="1" si="20"/>
        <v/>
      </c>
      <c r="H266" s="78" t="str">
        <f t="shared" ca="1" si="21"/>
        <v/>
      </c>
      <c r="I266" s="78" t="str">
        <f t="shared" ca="1" si="22"/>
        <v/>
      </c>
    </row>
    <row r="267" spans="1:9">
      <c r="A267" s="75" t="str">
        <f t="array" aca="1" ref="A267" ca="1">IFERROR(INDEX(numéro,SMALL(IF(ISNUMBER(quantité),ROW(INDIRECT("1:"&amp;ROWS(quantité)))),ROWS($22:264))),"")</f>
        <v/>
      </c>
      <c r="B267" s="128" t="str">
        <f ca="1">IFERROR(VLOOKUP($A267,BPU,3,FALSE)&amp;IF(VLOOKUP($A267,BPU,8,FALSE)="","",CHAR(10)&amp;'Tab prix - prix unitaires'!$H$7&amp;" : ")&amp;VLOOKUP($A267,BPU,8,FALSE),"")</f>
        <v/>
      </c>
      <c r="C267" s="128"/>
      <c r="D267" s="75" t="str">
        <f t="shared" ca="1" si="18"/>
        <v/>
      </c>
      <c r="E267" s="76" t="str">
        <f t="shared" ca="1" si="19"/>
        <v/>
      </c>
      <c r="F267" s="75" t="str">
        <f t="array" aca="1" ref="F267" ca="1">IFERROR(INDEX(quantité,SMALL(IF(ISNUMBER(quantité),ROW(INDIRECT("1:"&amp;ROWS(quantité)))),ROWS($22:264))),"")</f>
        <v/>
      </c>
      <c r="G267" s="77" t="str">
        <f t="shared" ca="1" si="20"/>
        <v/>
      </c>
      <c r="H267" s="78" t="str">
        <f t="shared" ca="1" si="21"/>
        <v/>
      </c>
      <c r="I267" s="78" t="str">
        <f t="shared" ca="1" si="22"/>
        <v/>
      </c>
    </row>
    <row r="268" spans="1:9">
      <c r="A268" s="75" t="str">
        <f t="array" aca="1" ref="A268" ca="1">IFERROR(INDEX(numéro,SMALL(IF(ISNUMBER(quantité),ROW(INDIRECT("1:"&amp;ROWS(quantité)))),ROWS($22:265))),"")</f>
        <v/>
      </c>
      <c r="B268" s="128" t="str">
        <f ca="1">IFERROR(VLOOKUP($A268,BPU,3,FALSE)&amp;IF(VLOOKUP($A268,BPU,8,FALSE)="","",CHAR(10)&amp;'Tab prix - prix unitaires'!$H$7&amp;" : ")&amp;VLOOKUP($A268,BPU,8,FALSE),"")</f>
        <v/>
      </c>
      <c r="C268" s="128"/>
      <c r="D268" s="75" t="str">
        <f t="shared" ca="1" si="18"/>
        <v/>
      </c>
      <c r="E268" s="76" t="str">
        <f t="shared" ca="1" si="19"/>
        <v/>
      </c>
      <c r="F268" s="75" t="str">
        <f t="array" aca="1" ref="F268" ca="1">IFERROR(INDEX(quantité,SMALL(IF(ISNUMBER(quantité),ROW(INDIRECT("1:"&amp;ROWS(quantité)))),ROWS($22:265))),"")</f>
        <v/>
      </c>
      <c r="G268" s="77" t="str">
        <f t="shared" ca="1" si="20"/>
        <v/>
      </c>
      <c r="H268" s="78" t="str">
        <f t="shared" ca="1" si="21"/>
        <v/>
      </c>
      <c r="I268" s="78" t="str">
        <f t="shared" ca="1" si="22"/>
        <v/>
      </c>
    </row>
    <row r="269" spans="1:9">
      <c r="A269" s="75" t="str">
        <f t="array" aca="1" ref="A269" ca="1">IFERROR(INDEX(numéro,SMALL(IF(ISNUMBER(quantité),ROW(INDIRECT("1:"&amp;ROWS(quantité)))),ROWS($22:266))),"")</f>
        <v/>
      </c>
      <c r="B269" s="128" t="str">
        <f ca="1">IFERROR(VLOOKUP($A269,BPU,3,FALSE)&amp;IF(VLOOKUP($A269,BPU,8,FALSE)="","",CHAR(10)&amp;'Tab prix - prix unitaires'!$H$7&amp;" : ")&amp;VLOOKUP($A269,BPU,8,FALSE),"")</f>
        <v/>
      </c>
      <c r="C269" s="128"/>
      <c r="D269" s="75" t="str">
        <f t="shared" ca="1" si="18"/>
        <v/>
      </c>
      <c r="E269" s="76" t="str">
        <f t="shared" ca="1" si="19"/>
        <v/>
      </c>
      <c r="F269" s="75" t="str">
        <f t="array" aca="1" ref="F269" ca="1">IFERROR(INDEX(quantité,SMALL(IF(ISNUMBER(quantité),ROW(INDIRECT("1:"&amp;ROWS(quantité)))),ROWS($22:266))),"")</f>
        <v/>
      </c>
      <c r="G269" s="77" t="str">
        <f t="shared" ca="1" si="20"/>
        <v/>
      </c>
      <c r="H269" s="78" t="str">
        <f t="shared" ca="1" si="21"/>
        <v/>
      </c>
      <c r="I269" s="78" t="str">
        <f t="shared" ca="1" si="22"/>
        <v/>
      </c>
    </row>
    <row r="270" spans="1:9">
      <c r="A270" s="75" t="str">
        <f t="array" aca="1" ref="A270" ca="1">IFERROR(INDEX(numéro,SMALL(IF(ISNUMBER(quantité),ROW(INDIRECT("1:"&amp;ROWS(quantité)))),ROWS($22:267))),"")</f>
        <v/>
      </c>
      <c r="B270" s="128" t="str">
        <f ca="1">IFERROR(VLOOKUP($A270,BPU,3,FALSE)&amp;IF(VLOOKUP($A270,BPU,8,FALSE)="","",CHAR(10)&amp;'Tab prix - prix unitaires'!$H$7&amp;" : ")&amp;VLOOKUP($A270,BPU,8,FALSE),"")</f>
        <v/>
      </c>
      <c r="C270" s="128"/>
      <c r="D270" s="75" t="str">
        <f t="shared" ca="1" si="18"/>
        <v/>
      </c>
      <c r="E270" s="76" t="str">
        <f t="shared" ca="1" si="19"/>
        <v/>
      </c>
      <c r="F270" s="75" t="str">
        <f t="array" aca="1" ref="F270" ca="1">IFERROR(INDEX(quantité,SMALL(IF(ISNUMBER(quantité),ROW(INDIRECT("1:"&amp;ROWS(quantité)))),ROWS($22:267))),"")</f>
        <v/>
      </c>
      <c r="G270" s="77" t="str">
        <f t="shared" ca="1" si="20"/>
        <v/>
      </c>
      <c r="H270" s="78" t="str">
        <f t="shared" ca="1" si="21"/>
        <v/>
      </c>
      <c r="I270" s="78" t="str">
        <f t="shared" ca="1" si="22"/>
        <v/>
      </c>
    </row>
    <row r="271" spans="1:9">
      <c r="A271" s="75" t="str">
        <f t="array" aca="1" ref="A271" ca="1">IFERROR(INDEX(numéro,SMALL(IF(ISNUMBER(quantité),ROW(INDIRECT("1:"&amp;ROWS(quantité)))),ROWS($22:268))),"")</f>
        <v/>
      </c>
      <c r="B271" s="128" t="str">
        <f ca="1">IFERROR(VLOOKUP($A271,BPU,3,FALSE)&amp;IF(VLOOKUP($A271,BPU,8,FALSE)="","",CHAR(10)&amp;'Tab prix - prix unitaires'!$H$7&amp;" : ")&amp;VLOOKUP($A271,BPU,8,FALSE),"")</f>
        <v/>
      </c>
      <c r="C271" s="128"/>
      <c r="D271" s="75" t="str">
        <f t="shared" ca="1" si="18"/>
        <v/>
      </c>
      <c r="E271" s="76" t="str">
        <f t="shared" ca="1" si="19"/>
        <v/>
      </c>
      <c r="F271" s="75" t="str">
        <f t="array" aca="1" ref="F271" ca="1">IFERROR(INDEX(quantité,SMALL(IF(ISNUMBER(quantité),ROW(INDIRECT("1:"&amp;ROWS(quantité)))),ROWS($22:268))),"")</f>
        <v/>
      </c>
      <c r="G271" s="77" t="str">
        <f t="shared" ca="1" si="20"/>
        <v/>
      </c>
      <c r="H271" s="78" t="str">
        <f t="shared" ca="1" si="21"/>
        <v/>
      </c>
      <c r="I271" s="78" t="str">
        <f t="shared" ca="1" si="22"/>
        <v/>
      </c>
    </row>
    <row r="272" spans="1:9">
      <c r="A272" s="75" t="str">
        <f t="array" aca="1" ref="A272" ca="1">IFERROR(INDEX(numéro,SMALL(IF(ISNUMBER(quantité),ROW(INDIRECT("1:"&amp;ROWS(quantité)))),ROWS($22:269))),"")</f>
        <v/>
      </c>
      <c r="B272" s="128" t="str">
        <f ca="1">IFERROR(VLOOKUP($A272,BPU,3,FALSE)&amp;IF(VLOOKUP($A272,BPU,8,FALSE)="","",CHAR(10)&amp;'Tab prix - prix unitaires'!$H$7&amp;" : ")&amp;VLOOKUP($A272,BPU,8,FALSE),"")</f>
        <v/>
      </c>
      <c r="C272" s="128"/>
      <c r="D272" s="75" t="str">
        <f t="shared" ca="1" si="18"/>
        <v/>
      </c>
      <c r="E272" s="76" t="str">
        <f t="shared" ca="1" si="19"/>
        <v/>
      </c>
      <c r="F272" s="75" t="str">
        <f t="array" aca="1" ref="F272" ca="1">IFERROR(INDEX(quantité,SMALL(IF(ISNUMBER(quantité),ROW(INDIRECT("1:"&amp;ROWS(quantité)))),ROWS($22:269))),"")</f>
        <v/>
      </c>
      <c r="G272" s="77" t="str">
        <f t="shared" ca="1" si="20"/>
        <v/>
      </c>
      <c r="H272" s="78" t="str">
        <f t="shared" ca="1" si="21"/>
        <v/>
      </c>
      <c r="I272" s="78" t="str">
        <f t="shared" ca="1" si="22"/>
        <v/>
      </c>
    </row>
    <row r="273" spans="1:9">
      <c r="A273" s="75" t="str">
        <f t="array" aca="1" ref="A273" ca="1">IFERROR(INDEX(numéro,SMALL(IF(ISNUMBER(quantité),ROW(INDIRECT("1:"&amp;ROWS(quantité)))),ROWS($22:270))),"")</f>
        <v/>
      </c>
      <c r="B273" s="128" t="str">
        <f ca="1">IFERROR(VLOOKUP($A273,BPU,3,FALSE)&amp;IF(VLOOKUP($A273,BPU,8,FALSE)="","",CHAR(10)&amp;'Tab prix - prix unitaires'!$H$7&amp;" : ")&amp;VLOOKUP($A273,BPU,8,FALSE),"")</f>
        <v/>
      </c>
      <c r="C273" s="128"/>
      <c r="D273" s="75" t="str">
        <f t="shared" ca="1" si="18"/>
        <v/>
      </c>
      <c r="E273" s="76" t="str">
        <f t="shared" ca="1" si="19"/>
        <v/>
      </c>
      <c r="F273" s="75" t="str">
        <f t="array" aca="1" ref="F273" ca="1">IFERROR(INDEX(quantité,SMALL(IF(ISNUMBER(quantité),ROW(INDIRECT("1:"&amp;ROWS(quantité)))),ROWS($22:270))),"")</f>
        <v/>
      </c>
      <c r="G273" s="77" t="str">
        <f t="shared" ca="1" si="20"/>
        <v/>
      </c>
      <c r="H273" s="78" t="str">
        <f t="shared" ca="1" si="21"/>
        <v/>
      </c>
      <c r="I273" s="78" t="str">
        <f t="shared" ca="1" si="22"/>
        <v/>
      </c>
    </row>
    <row r="274" spans="1:9">
      <c r="A274" s="75" t="str">
        <f t="array" aca="1" ref="A274" ca="1">IFERROR(INDEX(numéro,SMALL(IF(ISNUMBER(quantité),ROW(INDIRECT("1:"&amp;ROWS(quantité)))),ROWS($22:271))),"")</f>
        <v/>
      </c>
      <c r="B274" s="128" t="str">
        <f ca="1">IFERROR(VLOOKUP($A274,BPU,3,FALSE)&amp;IF(VLOOKUP($A274,BPU,8,FALSE)="","",CHAR(10)&amp;'Tab prix - prix unitaires'!$H$7&amp;" : ")&amp;VLOOKUP($A274,BPU,8,FALSE),"")</f>
        <v/>
      </c>
      <c r="C274" s="128"/>
      <c r="D274" s="75" t="str">
        <f t="shared" ca="1" si="18"/>
        <v/>
      </c>
      <c r="E274" s="76" t="str">
        <f t="shared" ca="1" si="19"/>
        <v/>
      </c>
      <c r="F274" s="75" t="str">
        <f t="array" aca="1" ref="F274" ca="1">IFERROR(INDEX(quantité,SMALL(IF(ISNUMBER(quantité),ROW(INDIRECT("1:"&amp;ROWS(quantité)))),ROWS($22:271))),"")</f>
        <v/>
      </c>
      <c r="G274" s="77" t="str">
        <f t="shared" ca="1" si="20"/>
        <v/>
      </c>
      <c r="H274" s="78" t="str">
        <f t="shared" ca="1" si="21"/>
        <v/>
      </c>
      <c r="I274" s="78" t="str">
        <f t="shared" ca="1" si="22"/>
        <v/>
      </c>
    </row>
    <row r="275" spans="1:9">
      <c r="A275" s="75" t="str">
        <f t="array" aca="1" ref="A275" ca="1">IFERROR(INDEX(numéro,SMALL(IF(ISNUMBER(quantité),ROW(INDIRECT("1:"&amp;ROWS(quantité)))),ROWS($22:272))),"")</f>
        <v/>
      </c>
      <c r="B275" s="128" t="str">
        <f ca="1">IFERROR(VLOOKUP($A275,BPU,3,FALSE)&amp;IF(VLOOKUP($A275,BPU,8,FALSE)="","",CHAR(10)&amp;'Tab prix - prix unitaires'!$H$7&amp;" : ")&amp;VLOOKUP($A275,BPU,8,FALSE),"")</f>
        <v/>
      </c>
      <c r="C275" s="128"/>
      <c r="D275" s="75" t="str">
        <f t="shared" ca="1" si="18"/>
        <v/>
      </c>
      <c r="E275" s="76" t="str">
        <f t="shared" ca="1" si="19"/>
        <v/>
      </c>
      <c r="F275" s="75" t="str">
        <f t="array" aca="1" ref="F275" ca="1">IFERROR(INDEX(quantité,SMALL(IF(ISNUMBER(quantité),ROW(INDIRECT("1:"&amp;ROWS(quantité)))),ROWS($22:272))),"")</f>
        <v/>
      </c>
      <c r="G275" s="77" t="str">
        <f t="shared" ca="1" si="20"/>
        <v/>
      </c>
      <c r="H275" s="78" t="str">
        <f t="shared" ca="1" si="21"/>
        <v/>
      </c>
      <c r="I275" s="78" t="str">
        <f t="shared" ca="1" si="22"/>
        <v/>
      </c>
    </row>
    <row r="276" spans="1:9">
      <c r="A276" s="75" t="str">
        <f t="array" aca="1" ref="A276" ca="1">IFERROR(INDEX(numéro,SMALL(IF(ISNUMBER(quantité),ROW(INDIRECT("1:"&amp;ROWS(quantité)))),ROWS($22:273))),"")</f>
        <v/>
      </c>
      <c r="B276" s="128" t="str">
        <f ca="1">IFERROR(VLOOKUP($A276,BPU,3,FALSE)&amp;IF(VLOOKUP($A276,BPU,8,FALSE)="","",CHAR(10)&amp;'Tab prix - prix unitaires'!$H$7&amp;" : ")&amp;VLOOKUP($A276,BPU,8,FALSE),"")</f>
        <v/>
      </c>
      <c r="C276" s="128"/>
      <c r="D276" s="75" t="str">
        <f t="shared" ca="1" si="18"/>
        <v/>
      </c>
      <c r="E276" s="76" t="str">
        <f t="shared" ca="1" si="19"/>
        <v/>
      </c>
      <c r="F276" s="75" t="str">
        <f t="array" aca="1" ref="F276" ca="1">IFERROR(INDEX(quantité,SMALL(IF(ISNUMBER(quantité),ROW(INDIRECT("1:"&amp;ROWS(quantité)))),ROWS($22:273))),"")</f>
        <v/>
      </c>
      <c r="G276" s="77" t="str">
        <f t="shared" ca="1" si="20"/>
        <v/>
      </c>
      <c r="H276" s="78" t="str">
        <f t="shared" ca="1" si="21"/>
        <v/>
      </c>
      <c r="I276" s="78" t="str">
        <f t="shared" ca="1" si="22"/>
        <v/>
      </c>
    </row>
    <row r="277" spans="1:9">
      <c r="A277" s="75" t="str">
        <f t="array" aca="1" ref="A277" ca="1">IFERROR(INDEX(numéro,SMALL(IF(ISNUMBER(quantité),ROW(INDIRECT("1:"&amp;ROWS(quantité)))),ROWS($22:274))),"")</f>
        <v/>
      </c>
      <c r="B277" s="128" t="str">
        <f ca="1">IFERROR(VLOOKUP($A277,BPU,3,FALSE)&amp;IF(VLOOKUP($A277,BPU,8,FALSE)="","",CHAR(10)&amp;'Tab prix - prix unitaires'!$H$7&amp;" : ")&amp;VLOOKUP($A277,BPU,8,FALSE),"")</f>
        <v/>
      </c>
      <c r="C277" s="128"/>
      <c r="D277" s="75" t="str">
        <f t="shared" ca="1" si="18"/>
        <v/>
      </c>
      <c r="E277" s="76" t="str">
        <f t="shared" ca="1" si="19"/>
        <v/>
      </c>
      <c r="F277" s="75" t="str">
        <f t="array" aca="1" ref="F277" ca="1">IFERROR(INDEX(quantité,SMALL(IF(ISNUMBER(quantité),ROW(INDIRECT("1:"&amp;ROWS(quantité)))),ROWS($22:274))),"")</f>
        <v/>
      </c>
      <c r="G277" s="77" t="str">
        <f t="shared" ca="1" si="20"/>
        <v/>
      </c>
      <c r="H277" s="78" t="str">
        <f t="shared" ca="1" si="21"/>
        <v/>
      </c>
      <c r="I277" s="78" t="str">
        <f t="shared" ca="1" si="22"/>
        <v/>
      </c>
    </row>
    <row r="278" spans="1:9">
      <c r="A278" s="75" t="str">
        <f t="array" aca="1" ref="A278" ca="1">IFERROR(INDEX(numéro,SMALL(IF(ISNUMBER(quantité),ROW(INDIRECT("1:"&amp;ROWS(quantité)))),ROWS($22:275))),"")</f>
        <v/>
      </c>
      <c r="B278" s="128" t="str">
        <f ca="1">IFERROR(VLOOKUP($A278,BPU,3,FALSE)&amp;IF(VLOOKUP($A278,BPU,8,FALSE)="","",CHAR(10)&amp;'Tab prix - prix unitaires'!$H$7&amp;" : ")&amp;VLOOKUP($A278,BPU,8,FALSE),"")</f>
        <v/>
      </c>
      <c r="C278" s="128"/>
      <c r="D278" s="75" t="str">
        <f t="shared" ca="1" si="18"/>
        <v/>
      </c>
      <c r="E278" s="76" t="str">
        <f t="shared" ca="1" si="19"/>
        <v/>
      </c>
      <c r="F278" s="75" t="str">
        <f t="array" aca="1" ref="F278" ca="1">IFERROR(INDEX(quantité,SMALL(IF(ISNUMBER(quantité),ROW(INDIRECT("1:"&amp;ROWS(quantité)))),ROWS($22:275))),"")</f>
        <v/>
      </c>
      <c r="G278" s="77" t="str">
        <f t="shared" ca="1" si="20"/>
        <v/>
      </c>
      <c r="H278" s="78" t="str">
        <f t="shared" ca="1" si="21"/>
        <v/>
      </c>
      <c r="I278" s="78" t="str">
        <f t="shared" ca="1" si="22"/>
        <v/>
      </c>
    </row>
    <row r="279" spans="1:9">
      <c r="A279" s="75" t="str">
        <f t="array" aca="1" ref="A279" ca="1">IFERROR(INDEX(numéro,SMALL(IF(ISNUMBER(quantité),ROW(INDIRECT("1:"&amp;ROWS(quantité)))),ROWS($22:276))),"")</f>
        <v/>
      </c>
      <c r="B279" s="128" t="str">
        <f ca="1">IFERROR(VLOOKUP($A279,BPU,3,FALSE)&amp;IF(VLOOKUP($A279,BPU,8,FALSE)="","",CHAR(10)&amp;'Tab prix - prix unitaires'!$H$7&amp;" : ")&amp;VLOOKUP($A279,BPU,8,FALSE),"")</f>
        <v/>
      </c>
      <c r="C279" s="128"/>
      <c r="D279" s="75" t="str">
        <f t="shared" ca="1" si="18"/>
        <v/>
      </c>
      <c r="E279" s="76" t="str">
        <f t="shared" ca="1" si="19"/>
        <v/>
      </c>
      <c r="F279" s="75" t="str">
        <f t="array" aca="1" ref="F279" ca="1">IFERROR(INDEX(quantité,SMALL(IF(ISNUMBER(quantité),ROW(INDIRECT("1:"&amp;ROWS(quantité)))),ROWS($22:276))),"")</f>
        <v/>
      </c>
      <c r="G279" s="77" t="str">
        <f t="shared" ca="1" si="20"/>
        <v/>
      </c>
      <c r="H279" s="78" t="str">
        <f t="shared" ca="1" si="21"/>
        <v/>
      </c>
      <c r="I279" s="78" t="str">
        <f t="shared" ca="1" si="22"/>
        <v/>
      </c>
    </row>
    <row r="280" spans="1:9">
      <c r="A280" s="75" t="str">
        <f t="array" aca="1" ref="A280" ca="1">IFERROR(INDEX(numéro,SMALL(IF(ISNUMBER(quantité),ROW(INDIRECT("1:"&amp;ROWS(quantité)))),ROWS($22:277))),"")</f>
        <v/>
      </c>
      <c r="B280" s="128" t="str">
        <f ca="1">IFERROR(VLOOKUP($A280,BPU,3,FALSE)&amp;IF(VLOOKUP($A280,BPU,8,FALSE)="","",CHAR(10)&amp;'Tab prix - prix unitaires'!$H$7&amp;" : ")&amp;VLOOKUP($A280,BPU,8,FALSE),"")</f>
        <v/>
      </c>
      <c r="C280" s="128"/>
      <c r="D280" s="75" t="str">
        <f t="shared" ca="1" si="18"/>
        <v/>
      </c>
      <c r="E280" s="76" t="str">
        <f t="shared" ca="1" si="19"/>
        <v/>
      </c>
      <c r="F280" s="75" t="str">
        <f t="array" aca="1" ref="F280" ca="1">IFERROR(INDEX(quantité,SMALL(IF(ISNUMBER(quantité),ROW(INDIRECT("1:"&amp;ROWS(quantité)))),ROWS($22:277))),"")</f>
        <v/>
      </c>
      <c r="G280" s="77" t="str">
        <f t="shared" ca="1" si="20"/>
        <v/>
      </c>
      <c r="H280" s="78" t="str">
        <f t="shared" ca="1" si="21"/>
        <v/>
      </c>
      <c r="I280" s="78" t="str">
        <f t="shared" ca="1" si="22"/>
        <v/>
      </c>
    </row>
    <row r="281" spans="1:9">
      <c r="A281" s="75" t="str">
        <f t="array" aca="1" ref="A281" ca="1">IFERROR(INDEX(numéro,SMALL(IF(ISNUMBER(quantité),ROW(INDIRECT("1:"&amp;ROWS(quantité)))),ROWS($22:278))),"")</f>
        <v/>
      </c>
      <c r="B281" s="128" t="str">
        <f ca="1">IFERROR(VLOOKUP($A281,BPU,3,FALSE)&amp;IF(VLOOKUP($A281,BPU,8,FALSE)="","",CHAR(10)&amp;'Tab prix - prix unitaires'!$H$7&amp;" : ")&amp;VLOOKUP($A281,BPU,8,FALSE),"")</f>
        <v/>
      </c>
      <c r="C281" s="128"/>
      <c r="D281" s="75" t="str">
        <f t="shared" ca="1" si="18"/>
        <v/>
      </c>
      <c r="E281" s="76" t="str">
        <f t="shared" ca="1" si="19"/>
        <v/>
      </c>
      <c r="F281" s="75" t="str">
        <f t="array" aca="1" ref="F281" ca="1">IFERROR(INDEX(quantité,SMALL(IF(ISNUMBER(quantité),ROW(INDIRECT("1:"&amp;ROWS(quantité)))),ROWS($22:278))),"")</f>
        <v/>
      </c>
      <c r="G281" s="77" t="str">
        <f t="shared" ca="1" si="20"/>
        <v/>
      </c>
      <c r="H281" s="78" t="str">
        <f t="shared" ca="1" si="21"/>
        <v/>
      </c>
      <c r="I281" s="78" t="str">
        <f t="shared" ca="1" si="22"/>
        <v/>
      </c>
    </row>
    <row r="282" spans="1:9">
      <c r="A282" s="75" t="str">
        <f t="array" aca="1" ref="A282" ca="1">IFERROR(INDEX(numéro,SMALL(IF(ISNUMBER(quantité),ROW(INDIRECT("1:"&amp;ROWS(quantité)))),ROWS($22:279))),"")</f>
        <v/>
      </c>
      <c r="B282" s="128" t="str">
        <f ca="1">IFERROR(VLOOKUP($A282,BPU,3,FALSE)&amp;IF(VLOOKUP($A282,BPU,8,FALSE)="","",CHAR(10)&amp;'Tab prix - prix unitaires'!$H$7&amp;" : ")&amp;VLOOKUP($A282,BPU,8,FALSE),"")</f>
        <v/>
      </c>
      <c r="C282" s="128"/>
      <c r="D282" s="75" t="str">
        <f t="shared" ref="D282:D345" ca="1" si="23">IFERROR(VLOOKUP($A282,BPU,4,FALSE),"")</f>
        <v/>
      </c>
      <c r="E282" s="76" t="str">
        <f t="shared" ref="E282:E345" ca="1" si="24">IFERROR(VLOOKUP($A282,BPU,7,FALSE),"")</f>
        <v/>
      </c>
      <c r="F282" s="75" t="str">
        <f t="array" aca="1" ref="F282" ca="1">IFERROR(INDEX(quantité,SMALL(IF(ISNUMBER(quantité),ROW(INDIRECT("1:"&amp;ROWS(quantité)))),ROWS($22:279))),"")</f>
        <v/>
      </c>
      <c r="G282" s="77" t="str">
        <f t="shared" ref="G282:G345" ca="1" si="25">IFERROR(VLOOKUP($A282,BPU,6,FALSE),"")</f>
        <v/>
      </c>
      <c r="H282" s="78" t="str">
        <f t="shared" ref="H282:H345" ca="1" si="26">IFERROR(ROUND(F282*G282,2),"")</f>
        <v/>
      </c>
      <c r="I282" s="78" t="str">
        <f t="shared" ref="I282:I345" ca="1" si="27">IFERROR(ROUND((1+E282)*H282,2),"")</f>
        <v/>
      </c>
    </row>
    <row r="283" spans="1:9">
      <c r="A283" s="75" t="str">
        <f t="array" aca="1" ref="A283" ca="1">IFERROR(INDEX(numéro,SMALL(IF(ISNUMBER(quantité),ROW(INDIRECT("1:"&amp;ROWS(quantité)))),ROWS($22:280))),"")</f>
        <v/>
      </c>
      <c r="B283" s="128" t="str">
        <f ca="1">IFERROR(VLOOKUP($A283,BPU,3,FALSE)&amp;IF(VLOOKUP($A283,BPU,8,FALSE)="","",CHAR(10)&amp;'Tab prix - prix unitaires'!$H$7&amp;" : ")&amp;VLOOKUP($A283,BPU,8,FALSE),"")</f>
        <v/>
      </c>
      <c r="C283" s="128"/>
      <c r="D283" s="75" t="str">
        <f t="shared" ca="1" si="23"/>
        <v/>
      </c>
      <c r="E283" s="76" t="str">
        <f t="shared" ca="1" si="24"/>
        <v/>
      </c>
      <c r="F283" s="75" t="str">
        <f t="array" aca="1" ref="F283" ca="1">IFERROR(INDEX(quantité,SMALL(IF(ISNUMBER(quantité),ROW(INDIRECT("1:"&amp;ROWS(quantité)))),ROWS($22:280))),"")</f>
        <v/>
      </c>
      <c r="G283" s="77" t="str">
        <f t="shared" ca="1" si="25"/>
        <v/>
      </c>
      <c r="H283" s="78" t="str">
        <f t="shared" ca="1" si="26"/>
        <v/>
      </c>
      <c r="I283" s="78" t="str">
        <f t="shared" ca="1" si="27"/>
        <v/>
      </c>
    </row>
    <row r="284" spans="1:9">
      <c r="A284" s="75" t="str">
        <f t="array" aca="1" ref="A284" ca="1">IFERROR(INDEX(numéro,SMALL(IF(ISNUMBER(quantité),ROW(INDIRECT("1:"&amp;ROWS(quantité)))),ROWS($22:281))),"")</f>
        <v/>
      </c>
      <c r="B284" s="128" t="str">
        <f ca="1">IFERROR(VLOOKUP($A284,BPU,3,FALSE)&amp;IF(VLOOKUP($A284,BPU,8,FALSE)="","",CHAR(10)&amp;'Tab prix - prix unitaires'!$H$7&amp;" : ")&amp;VLOOKUP($A284,BPU,8,FALSE),"")</f>
        <v/>
      </c>
      <c r="C284" s="128"/>
      <c r="D284" s="75" t="str">
        <f t="shared" ca="1" si="23"/>
        <v/>
      </c>
      <c r="E284" s="76" t="str">
        <f t="shared" ca="1" si="24"/>
        <v/>
      </c>
      <c r="F284" s="75" t="str">
        <f t="array" aca="1" ref="F284" ca="1">IFERROR(INDEX(quantité,SMALL(IF(ISNUMBER(quantité),ROW(INDIRECT("1:"&amp;ROWS(quantité)))),ROWS($22:281))),"")</f>
        <v/>
      </c>
      <c r="G284" s="77" t="str">
        <f t="shared" ca="1" si="25"/>
        <v/>
      </c>
      <c r="H284" s="78" t="str">
        <f t="shared" ca="1" si="26"/>
        <v/>
      </c>
      <c r="I284" s="78" t="str">
        <f t="shared" ca="1" si="27"/>
        <v/>
      </c>
    </row>
    <row r="285" spans="1:9">
      <c r="A285" s="75" t="str">
        <f t="array" aca="1" ref="A285" ca="1">IFERROR(INDEX(numéro,SMALL(IF(ISNUMBER(quantité),ROW(INDIRECT("1:"&amp;ROWS(quantité)))),ROWS($22:282))),"")</f>
        <v/>
      </c>
      <c r="B285" s="128" t="str">
        <f ca="1">IFERROR(VLOOKUP($A285,BPU,3,FALSE)&amp;IF(VLOOKUP($A285,BPU,8,FALSE)="","",CHAR(10)&amp;'Tab prix - prix unitaires'!$H$7&amp;" : ")&amp;VLOOKUP($A285,BPU,8,FALSE),"")</f>
        <v/>
      </c>
      <c r="C285" s="128"/>
      <c r="D285" s="75" t="str">
        <f t="shared" ca="1" si="23"/>
        <v/>
      </c>
      <c r="E285" s="76" t="str">
        <f t="shared" ca="1" si="24"/>
        <v/>
      </c>
      <c r="F285" s="75" t="str">
        <f t="array" aca="1" ref="F285" ca="1">IFERROR(INDEX(quantité,SMALL(IF(ISNUMBER(quantité),ROW(INDIRECT("1:"&amp;ROWS(quantité)))),ROWS($22:282))),"")</f>
        <v/>
      </c>
      <c r="G285" s="77" t="str">
        <f t="shared" ca="1" si="25"/>
        <v/>
      </c>
      <c r="H285" s="78" t="str">
        <f t="shared" ca="1" si="26"/>
        <v/>
      </c>
      <c r="I285" s="78" t="str">
        <f t="shared" ca="1" si="27"/>
        <v/>
      </c>
    </row>
    <row r="286" spans="1:9">
      <c r="A286" s="75" t="str">
        <f t="array" aca="1" ref="A286" ca="1">IFERROR(INDEX(numéro,SMALL(IF(ISNUMBER(quantité),ROW(INDIRECT("1:"&amp;ROWS(quantité)))),ROWS($22:283))),"")</f>
        <v/>
      </c>
      <c r="B286" s="128" t="str">
        <f ca="1">IFERROR(VLOOKUP($A286,BPU,3,FALSE)&amp;IF(VLOOKUP($A286,BPU,8,FALSE)="","",CHAR(10)&amp;'Tab prix - prix unitaires'!$H$7&amp;" : ")&amp;VLOOKUP($A286,BPU,8,FALSE),"")</f>
        <v/>
      </c>
      <c r="C286" s="128"/>
      <c r="D286" s="75" t="str">
        <f t="shared" ca="1" si="23"/>
        <v/>
      </c>
      <c r="E286" s="76" t="str">
        <f t="shared" ca="1" si="24"/>
        <v/>
      </c>
      <c r="F286" s="75" t="str">
        <f t="array" aca="1" ref="F286" ca="1">IFERROR(INDEX(quantité,SMALL(IF(ISNUMBER(quantité),ROW(INDIRECT("1:"&amp;ROWS(quantité)))),ROWS($22:283))),"")</f>
        <v/>
      </c>
      <c r="G286" s="77" t="str">
        <f t="shared" ca="1" si="25"/>
        <v/>
      </c>
      <c r="H286" s="78" t="str">
        <f t="shared" ca="1" si="26"/>
        <v/>
      </c>
      <c r="I286" s="78" t="str">
        <f t="shared" ca="1" si="27"/>
        <v/>
      </c>
    </row>
    <row r="287" spans="1:9">
      <c r="A287" s="75" t="str">
        <f t="array" aca="1" ref="A287" ca="1">IFERROR(INDEX(numéro,SMALL(IF(ISNUMBER(quantité),ROW(INDIRECT("1:"&amp;ROWS(quantité)))),ROWS($22:284))),"")</f>
        <v/>
      </c>
      <c r="B287" s="128" t="str">
        <f ca="1">IFERROR(VLOOKUP($A287,BPU,3,FALSE)&amp;IF(VLOOKUP($A287,BPU,8,FALSE)="","",CHAR(10)&amp;'Tab prix - prix unitaires'!$H$7&amp;" : ")&amp;VLOOKUP($A287,BPU,8,FALSE),"")</f>
        <v/>
      </c>
      <c r="C287" s="128"/>
      <c r="D287" s="75" t="str">
        <f t="shared" ca="1" si="23"/>
        <v/>
      </c>
      <c r="E287" s="76" t="str">
        <f t="shared" ca="1" si="24"/>
        <v/>
      </c>
      <c r="F287" s="75" t="str">
        <f t="array" aca="1" ref="F287" ca="1">IFERROR(INDEX(quantité,SMALL(IF(ISNUMBER(quantité),ROW(INDIRECT("1:"&amp;ROWS(quantité)))),ROWS($22:284))),"")</f>
        <v/>
      </c>
      <c r="G287" s="77" t="str">
        <f t="shared" ca="1" si="25"/>
        <v/>
      </c>
      <c r="H287" s="78" t="str">
        <f t="shared" ca="1" si="26"/>
        <v/>
      </c>
      <c r="I287" s="78" t="str">
        <f t="shared" ca="1" si="27"/>
        <v/>
      </c>
    </row>
    <row r="288" spans="1:9">
      <c r="A288" s="75" t="str">
        <f t="array" aca="1" ref="A288" ca="1">IFERROR(INDEX(numéro,SMALL(IF(ISNUMBER(quantité),ROW(INDIRECT("1:"&amp;ROWS(quantité)))),ROWS($22:285))),"")</f>
        <v/>
      </c>
      <c r="B288" s="128" t="str">
        <f ca="1">IFERROR(VLOOKUP($A288,BPU,3,FALSE)&amp;IF(VLOOKUP($A288,BPU,8,FALSE)="","",CHAR(10)&amp;'Tab prix - prix unitaires'!$H$7&amp;" : ")&amp;VLOOKUP($A288,BPU,8,FALSE),"")</f>
        <v/>
      </c>
      <c r="C288" s="128"/>
      <c r="D288" s="75" t="str">
        <f t="shared" ca="1" si="23"/>
        <v/>
      </c>
      <c r="E288" s="76" t="str">
        <f t="shared" ca="1" si="24"/>
        <v/>
      </c>
      <c r="F288" s="75" t="str">
        <f t="array" aca="1" ref="F288" ca="1">IFERROR(INDEX(quantité,SMALL(IF(ISNUMBER(quantité),ROW(INDIRECT("1:"&amp;ROWS(quantité)))),ROWS($22:285))),"")</f>
        <v/>
      </c>
      <c r="G288" s="77" t="str">
        <f t="shared" ca="1" si="25"/>
        <v/>
      </c>
      <c r="H288" s="78" t="str">
        <f t="shared" ca="1" si="26"/>
        <v/>
      </c>
      <c r="I288" s="78" t="str">
        <f t="shared" ca="1" si="27"/>
        <v/>
      </c>
    </row>
    <row r="289" spans="1:9">
      <c r="A289" s="75" t="str">
        <f t="array" aca="1" ref="A289" ca="1">IFERROR(INDEX(numéro,SMALL(IF(ISNUMBER(quantité),ROW(INDIRECT("1:"&amp;ROWS(quantité)))),ROWS($22:286))),"")</f>
        <v/>
      </c>
      <c r="B289" s="128" t="str">
        <f ca="1">IFERROR(VLOOKUP($A289,BPU,3,FALSE)&amp;IF(VLOOKUP($A289,BPU,8,FALSE)="","",CHAR(10)&amp;'Tab prix - prix unitaires'!$H$7&amp;" : ")&amp;VLOOKUP($A289,BPU,8,FALSE),"")</f>
        <v/>
      </c>
      <c r="C289" s="128"/>
      <c r="D289" s="75" t="str">
        <f t="shared" ca="1" si="23"/>
        <v/>
      </c>
      <c r="E289" s="76" t="str">
        <f t="shared" ca="1" si="24"/>
        <v/>
      </c>
      <c r="F289" s="75" t="str">
        <f t="array" aca="1" ref="F289" ca="1">IFERROR(INDEX(quantité,SMALL(IF(ISNUMBER(quantité),ROW(INDIRECT("1:"&amp;ROWS(quantité)))),ROWS($22:286))),"")</f>
        <v/>
      </c>
      <c r="G289" s="77" t="str">
        <f t="shared" ca="1" si="25"/>
        <v/>
      </c>
      <c r="H289" s="78" t="str">
        <f t="shared" ca="1" si="26"/>
        <v/>
      </c>
      <c r="I289" s="78" t="str">
        <f t="shared" ca="1" si="27"/>
        <v/>
      </c>
    </row>
    <row r="290" spans="1:9">
      <c r="A290" s="75" t="str">
        <f t="array" aca="1" ref="A290" ca="1">IFERROR(INDEX(numéro,SMALL(IF(ISNUMBER(quantité),ROW(INDIRECT("1:"&amp;ROWS(quantité)))),ROWS($22:287))),"")</f>
        <v/>
      </c>
      <c r="B290" s="128" t="str">
        <f ca="1">IFERROR(VLOOKUP($A290,BPU,3,FALSE)&amp;IF(VLOOKUP($A290,BPU,8,FALSE)="","",CHAR(10)&amp;'Tab prix - prix unitaires'!$H$7&amp;" : ")&amp;VLOOKUP($A290,BPU,8,FALSE),"")</f>
        <v/>
      </c>
      <c r="C290" s="128"/>
      <c r="D290" s="75" t="str">
        <f t="shared" ca="1" si="23"/>
        <v/>
      </c>
      <c r="E290" s="76" t="str">
        <f t="shared" ca="1" si="24"/>
        <v/>
      </c>
      <c r="F290" s="75" t="str">
        <f t="array" aca="1" ref="F290" ca="1">IFERROR(INDEX(quantité,SMALL(IF(ISNUMBER(quantité),ROW(INDIRECT("1:"&amp;ROWS(quantité)))),ROWS($22:287))),"")</f>
        <v/>
      </c>
      <c r="G290" s="77" t="str">
        <f t="shared" ca="1" si="25"/>
        <v/>
      </c>
      <c r="H290" s="78" t="str">
        <f t="shared" ca="1" si="26"/>
        <v/>
      </c>
      <c r="I290" s="78" t="str">
        <f t="shared" ca="1" si="27"/>
        <v/>
      </c>
    </row>
    <row r="291" spans="1:9">
      <c r="A291" s="75" t="str">
        <f t="array" aca="1" ref="A291" ca="1">IFERROR(INDEX(numéro,SMALL(IF(ISNUMBER(quantité),ROW(INDIRECT("1:"&amp;ROWS(quantité)))),ROWS($22:288))),"")</f>
        <v/>
      </c>
      <c r="B291" s="128" t="str">
        <f ca="1">IFERROR(VLOOKUP($A291,BPU,3,FALSE)&amp;IF(VLOOKUP($A291,BPU,8,FALSE)="","",CHAR(10)&amp;'Tab prix - prix unitaires'!$H$7&amp;" : ")&amp;VLOOKUP($A291,BPU,8,FALSE),"")</f>
        <v/>
      </c>
      <c r="C291" s="128"/>
      <c r="D291" s="75" t="str">
        <f t="shared" ca="1" si="23"/>
        <v/>
      </c>
      <c r="E291" s="76" t="str">
        <f t="shared" ca="1" si="24"/>
        <v/>
      </c>
      <c r="F291" s="75" t="str">
        <f t="array" aca="1" ref="F291" ca="1">IFERROR(INDEX(quantité,SMALL(IF(ISNUMBER(quantité),ROW(INDIRECT("1:"&amp;ROWS(quantité)))),ROWS($22:288))),"")</f>
        <v/>
      </c>
      <c r="G291" s="77" t="str">
        <f t="shared" ca="1" si="25"/>
        <v/>
      </c>
      <c r="H291" s="78" t="str">
        <f t="shared" ca="1" si="26"/>
        <v/>
      </c>
      <c r="I291" s="78" t="str">
        <f t="shared" ca="1" si="27"/>
        <v/>
      </c>
    </row>
    <row r="292" spans="1:9">
      <c r="A292" s="75" t="str">
        <f t="array" aca="1" ref="A292" ca="1">IFERROR(INDEX(numéro,SMALL(IF(ISNUMBER(quantité),ROW(INDIRECT("1:"&amp;ROWS(quantité)))),ROWS($22:289))),"")</f>
        <v/>
      </c>
      <c r="B292" s="128" t="str">
        <f ca="1">IFERROR(VLOOKUP($A292,BPU,3,FALSE)&amp;IF(VLOOKUP($A292,BPU,8,FALSE)="","",CHAR(10)&amp;'Tab prix - prix unitaires'!$H$7&amp;" : ")&amp;VLOOKUP($A292,BPU,8,FALSE),"")</f>
        <v/>
      </c>
      <c r="C292" s="128"/>
      <c r="D292" s="75" t="str">
        <f t="shared" ca="1" si="23"/>
        <v/>
      </c>
      <c r="E292" s="76" t="str">
        <f t="shared" ca="1" si="24"/>
        <v/>
      </c>
      <c r="F292" s="75" t="str">
        <f t="array" aca="1" ref="F292" ca="1">IFERROR(INDEX(quantité,SMALL(IF(ISNUMBER(quantité),ROW(INDIRECT("1:"&amp;ROWS(quantité)))),ROWS($22:289))),"")</f>
        <v/>
      </c>
      <c r="G292" s="77" t="str">
        <f t="shared" ca="1" si="25"/>
        <v/>
      </c>
      <c r="H292" s="78" t="str">
        <f t="shared" ca="1" si="26"/>
        <v/>
      </c>
      <c r="I292" s="78" t="str">
        <f t="shared" ca="1" si="27"/>
        <v/>
      </c>
    </row>
    <row r="293" spans="1:9">
      <c r="A293" s="75" t="str">
        <f t="array" aca="1" ref="A293" ca="1">IFERROR(INDEX(numéro,SMALL(IF(ISNUMBER(quantité),ROW(INDIRECT("1:"&amp;ROWS(quantité)))),ROWS($22:290))),"")</f>
        <v/>
      </c>
      <c r="B293" s="128" t="str">
        <f ca="1">IFERROR(VLOOKUP($A293,BPU,3,FALSE)&amp;IF(VLOOKUP($A293,BPU,8,FALSE)="","",CHAR(10)&amp;'Tab prix - prix unitaires'!$H$7&amp;" : ")&amp;VLOOKUP($A293,BPU,8,FALSE),"")</f>
        <v/>
      </c>
      <c r="C293" s="128"/>
      <c r="D293" s="75" t="str">
        <f t="shared" ca="1" si="23"/>
        <v/>
      </c>
      <c r="E293" s="76" t="str">
        <f t="shared" ca="1" si="24"/>
        <v/>
      </c>
      <c r="F293" s="75" t="str">
        <f t="array" aca="1" ref="F293" ca="1">IFERROR(INDEX(quantité,SMALL(IF(ISNUMBER(quantité),ROW(INDIRECT("1:"&amp;ROWS(quantité)))),ROWS($22:290))),"")</f>
        <v/>
      </c>
      <c r="G293" s="77" t="str">
        <f t="shared" ca="1" si="25"/>
        <v/>
      </c>
      <c r="H293" s="78" t="str">
        <f t="shared" ca="1" si="26"/>
        <v/>
      </c>
      <c r="I293" s="78" t="str">
        <f t="shared" ca="1" si="27"/>
        <v/>
      </c>
    </row>
    <row r="294" spans="1:9">
      <c r="A294" s="75" t="str">
        <f t="array" aca="1" ref="A294" ca="1">IFERROR(INDEX(numéro,SMALL(IF(ISNUMBER(quantité),ROW(INDIRECT("1:"&amp;ROWS(quantité)))),ROWS($22:291))),"")</f>
        <v/>
      </c>
      <c r="B294" s="128" t="str">
        <f ca="1">IFERROR(VLOOKUP($A294,BPU,3,FALSE)&amp;IF(VLOOKUP($A294,BPU,8,FALSE)="","",CHAR(10)&amp;'Tab prix - prix unitaires'!$H$7&amp;" : ")&amp;VLOOKUP($A294,BPU,8,FALSE),"")</f>
        <v/>
      </c>
      <c r="C294" s="128"/>
      <c r="D294" s="75" t="str">
        <f t="shared" ca="1" si="23"/>
        <v/>
      </c>
      <c r="E294" s="76" t="str">
        <f t="shared" ca="1" si="24"/>
        <v/>
      </c>
      <c r="F294" s="75" t="str">
        <f t="array" aca="1" ref="F294" ca="1">IFERROR(INDEX(quantité,SMALL(IF(ISNUMBER(quantité),ROW(INDIRECT("1:"&amp;ROWS(quantité)))),ROWS($22:291))),"")</f>
        <v/>
      </c>
      <c r="G294" s="77" t="str">
        <f t="shared" ca="1" si="25"/>
        <v/>
      </c>
      <c r="H294" s="78" t="str">
        <f t="shared" ca="1" si="26"/>
        <v/>
      </c>
      <c r="I294" s="78" t="str">
        <f t="shared" ca="1" si="27"/>
        <v/>
      </c>
    </row>
    <row r="295" spans="1:9">
      <c r="A295" s="75" t="str">
        <f t="array" aca="1" ref="A295" ca="1">IFERROR(INDEX(numéro,SMALL(IF(ISNUMBER(quantité),ROW(INDIRECT("1:"&amp;ROWS(quantité)))),ROWS($22:292))),"")</f>
        <v/>
      </c>
      <c r="B295" s="128" t="str">
        <f ca="1">IFERROR(VLOOKUP($A295,BPU,3,FALSE)&amp;IF(VLOOKUP($A295,BPU,8,FALSE)="","",CHAR(10)&amp;'Tab prix - prix unitaires'!$H$7&amp;" : ")&amp;VLOOKUP($A295,BPU,8,FALSE),"")</f>
        <v/>
      </c>
      <c r="C295" s="128"/>
      <c r="D295" s="75" t="str">
        <f t="shared" ca="1" si="23"/>
        <v/>
      </c>
      <c r="E295" s="76" t="str">
        <f t="shared" ca="1" si="24"/>
        <v/>
      </c>
      <c r="F295" s="75" t="str">
        <f t="array" aca="1" ref="F295" ca="1">IFERROR(INDEX(quantité,SMALL(IF(ISNUMBER(quantité),ROW(INDIRECT("1:"&amp;ROWS(quantité)))),ROWS($22:292))),"")</f>
        <v/>
      </c>
      <c r="G295" s="77" t="str">
        <f t="shared" ca="1" si="25"/>
        <v/>
      </c>
      <c r="H295" s="78" t="str">
        <f t="shared" ca="1" si="26"/>
        <v/>
      </c>
      <c r="I295" s="78" t="str">
        <f t="shared" ca="1" si="27"/>
        <v/>
      </c>
    </row>
    <row r="296" spans="1:9">
      <c r="A296" s="75" t="str">
        <f t="array" aca="1" ref="A296" ca="1">IFERROR(INDEX(numéro,SMALL(IF(ISNUMBER(quantité),ROW(INDIRECT("1:"&amp;ROWS(quantité)))),ROWS($22:293))),"")</f>
        <v/>
      </c>
      <c r="B296" s="128" t="str">
        <f ca="1">IFERROR(VLOOKUP($A296,BPU,3,FALSE)&amp;IF(VLOOKUP($A296,BPU,8,FALSE)="","",CHAR(10)&amp;'Tab prix - prix unitaires'!$H$7&amp;" : ")&amp;VLOOKUP($A296,BPU,8,FALSE),"")</f>
        <v/>
      </c>
      <c r="C296" s="128"/>
      <c r="D296" s="75" t="str">
        <f t="shared" ca="1" si="23"/>
        <v/>
      </c>
      <c r="E296" s="76" t="str">
        <f t="shared" ca="1" si="24"/>
        <v/>
      </c>
      <c r="F296" s="75" t="str">
        <f t="array" aca="1" ref="F296" ca="1">IFERROR(INDEX(quantité,SMALL(IF(ISNUMBER(quantité),ROW(INDIRECT("1:"&amp;ROWS(quantité)))),ROWS($22:293))),"")</f>
        <v/>
      </c>
      <c r="G296" s="77" t="str">
        <f t="shared" ca="1" si="25"/>
        <v/>
      </c>
      <c r="H296" s="78" t="str">
        <f t="shared" ca="1" si="26"/>
        <v/>
      </c>
      <c r="I296" s="78" t="str">
        <f t="shared" ca="1" si="27"/>
        <v/>
      </c>
    </row>
    <row r="297" spans="1:9">
      <c r="A297" s="75" t="str">
        <f t="array" aca="1" ref="A297" ca="1">IFERROR(INDEX(numéro,SMALL(IF(ISNUMBER(quantité),ROW(INDIRECT("1:"&amp;ROWS(quantité)))),ROWS($22:294))),"")</f>
        <v/>
      </c>
      <c r="B297" s="128" t="str">
        <f ca="1">IFERROR(VLOOKUP($A297,BPU,3,FALSE)&amp;IF(VLOOKUP($A297,BPU,8,FALSE)="","",CHAR(10)&amp;'Tab prix - prix unitaires'!$H$7&amp;" : ")&amp;VLOOKUP($A297,BPU,8,FALSE),"")</f>
        <v/>
      </c>
      <c r="C297" s="128"/>
      <c r="D297" s="75" t="str">
        <f t="shared" ca="1" si="23"/>
        <v/>
      </c>
      <c r="E297" s="76" t="str">
        <f t="shared" ca="1" si="24"/>
        <v/>
      </c>
      <c r="F297" s="75" t="str">
        <f t="array" aca="1" ref="F297" ca="1">IFERROR(INDEX(quantité,SMALL(IF(ISNUMBER(quantité),ROW(INDIRECT("1:"&amp;ROWS(quantité)))),ROWS($22:294))),"")</f>
        <v/>
      </c>
      <c r="G297" s="77" t="str">
        <f t="shared" ca="1" si="25"/>
        <v/>
      </c>
      <c r="H297" s="78" t="str">
        <f t="shared" ca="1" si="26"/>
        <v/>
      </c>
      <c r="I297" s="78" t="str">
        <f t="shared" ca="1" si="27"/>
        <v/>
      </c>
    </row>
    <row r="298" spans="1:9">
      <c r="A298" s="75" t="str">
        <f t="array" aca="1" ref="A298" ca="1">IFERROR(INDEX(numéro,SMALL(IF(ISNUMBER(quantité),ROW(INDIRECT("1:"&amp;ROWS(quantité)))),ROWS($22:295))),"")</f>
        <v/>
      </c>
      <c r="B298" s="128" t="str">
        <f ca="1">IFERROR(VLOOKUP($A298,BPU,3,FALSE)&amp;IF(VLOOKUP($A298,BPU,8,FALSE)="","",CHAR(10)&amp;'Tab prix - prix unitaires'!$H$7&amp;" : ")&amp;VLOOKUP($A298,BPU,8,FALSE),"")</f>
        <v/>
      </c>
      <c r="C298" s="128"/>
      <c r="D298" s="75" t="str">
        <f t="shared" ca="1" si="23"/>
        <v/>
      </c>
      <c r="E298" s="76" t="str">
        <f t="shared" ca="1" si="24"/>
        <v/>
      </c>
      <c r="F298" s="75" t="str">
        <f t="array" aca="1" ref="F298" ca="1">IFERROR(INDEX(quantité,SMALL(IF(ISNUMBER(quantité),ROW(INDIRECT("1:"&amp;ROWS(quantité)))),ROWS($22:295))),"")</f>
        <v/>
      </c>
      <c r="G298" s="77" t="str">
        <f t="shared" ca="1" si="25"/>
        <v/>
      </c>
      <c r="H298" s="78" t="str">
        <f t="shared" ca="1" si="26"/>
        <v/>
      </c>
      <c r="I298" s="78" t="str">
        <f t="shared" ca="1" si="27"/>
        <v/>
      </c>
    </row>
    <row r="299" spans="1:9">
      <c r="A299" s="75" t="str">
        <f t="array" aca="1" ref="A299" ca="1">IFERROR(INDEX(numéro,SMALL(IF(ISNUMBER(quantité),ROW(INDIRECT("1:"&amp;ROWS(quantité)))),ROWS($22:296))),"")</f>
        <v/>
      </c>
      <c r="B299" s="128" t="str">
        <f ca="1">IFERROR(VLOOKUP($A299,BPU,3,FALSE)&amp;IF(VLOOKUP($A299,BPU,8,FALSE)="","",CHAR(10)&amp;'Tab prix - prix unitaires'!$H$7&amp;" : ")&amp;VLOOKUP($A299,BPU,8,FALSE),"")</f>
        <v/>
      </c>
      <c r="C299" s="128"/>
      <c r="D299" s="75" t="str">
        <f t="shared" ca="1" si="23"/>
        <v/>
      </c>
      <c r="E299" s="76" t="str">
        <f t="shared" ca="1" si="24"/>
        <v/>
      </c>
      <c r="F299" s="75" t="str">
        <f t="array" aca="1" ref="F299" ca="1">IFERROR(INDEX(quantité,SMALL(IF(ISNUMBER(quantité),ROW(INDIRECT("1:"&amp;ROWS(quantité)))),ROWS($22:296))),"")</f>
        <v/>
      </c>
      <c r="G299" s="77" t="str">
        <f t="shared" ca="1" si="25"/>
        <v/>
      </c>
      <c r="H299" s="78" t="str">
        <f t="shared" ca="1" si="26"/>
        <v/>
      </c>
      <c r="I299" s="78" t="str">
        <f t="shared" ca="1" si="27"/>
        <v/>
      </c>
    </row>
    <row r="300" spans="1:9">
      <c r="A300" s="75" t="str">
        <f t="array" aca="1" ref="A300" ca="1">IFERROR(INDEX(numéro,SMALL(IF(ISNUMBER(quantité),ROW(INDIRECT("1:"&amp;ROWS(quantité)))),ROWS($22:297))),"")</f>
        <v/>
      </c>
      <c r="B300" s="128" t="str">
        <f ca="1">IFERROR(VLOOKUP($A300,BPU,3,FALSE)&amp;IF(VLOOKUP($A300,BPU,8,FALSE)="","",CHAR(10)&amp;'Tab prix - prix unitaires'!$H$7&amp;" : ")&amp;VLOOKUP($A300,BPU,8,FALSE),"")</f>
        <v/>
      </c>
      <c r="C300" s="128"/>
      <c r="D300" s="75" t="str">
        <f t="shared" ca="1" si="23"/>
        <v/>
      </c>
      <c r="E300" s="76" t="str">
        <f t="shared" ca="1" si="24"/>
        <v/>
      </c>
      <c r="F300" s="75" t="str">
        <f t="array" aca="1" ref="F300" ca="1">IFERROR(INDEX(quantité,SMALL(IF(ISNUMBER(quantité),ROW(INDIRECT("1:"&amp;ROWS(quantité)))),ROWS($22:297))),"")</f>
        <v/>
      </c>
      <c r="G300" s="77" t="str">
        <f t="shared" ca="1" si="25"/>
        <v/>
      </c>
      <c r="H300" s="78" t="str">
        <f t="shared" ca="1" si="26"/>
        <v/>
      </c>
      <c r="I300" s="78" t="str">
        <f t="shared" ca="1" si="27"/>
        <v/>
      </c>
    </row>
    <row r="301" spans="1:9">
      <c r="A301" s="79" t="str">
        <f t="array" aca="1" ref="A301" ca="1">IFERROR(INDEX(numéro,SMALL(IF(ISNUMBER(quantité),ROW(INDIRECT("1:"&amp;ROWS(quantité)))),ROWS($22:298))),"")</f>
        <v/>
      </c>
      <c r="B301" s="80" t="str">
        <f ca="1">IFERROR(VLOOKUP($A301,BPU,3,FALSE)&amp;IF(VLOOKUP($A301,BPU,8,FALSE)="","",CHAR(10)&amp;'Tab prix - prix unitaires'!$H$7&amp;" : ")&amp;VLOOKUP($A301,BPU,8,FALSE),"")</f>
        <v/>
      </c>
      <c r="D301" s="81" t="str">
        <f t="shared" ca="1" si="23"/>
        <v/>
      </c>
      <c r="E301" s="81" t="str">
        <f t="shared" ca="1" si="24"/>
        <v/>
      </c>
      <c r="F301" s="80" t="str">
        <f t="array" aca="1" ref="F301" ca="1">IFERROR(INDEX(quantité,SMALL(IF(ISNUMBER(quantité),ROW(INDIRECT("1:"&amp;ROWS(quantité)))),ROWS($22:298))),"")</f>
        <v/>
      </c>
      <c r="G301" s="80" t="str">
        <f t="shared" ca="1" si="25"/>
        <v/>
      </c>
      <c r="H301" s="79" t="str">
        <f t="shared" ca="1" si="26"/>
        <v/>
      </c>
      <c r="I301" s="48" t="str">
        <f t="shared" ca="1" si="27"/>
        <v/>
      </c>
    </row>
    <row r="302" spans="1:9">
      <c r="A302" s="79" t="str">
        <f t="array" aca="1" ref="A302" ca="1">IFERROR(INDEX(numéro,SMALL(IF(ISNUMBER(quantité),ROW(INDIRECT("1:"&amp;ROWS(quantité)))),ROWS($22:299))),"")</f>
        <v/>
      </c>
      <c r="B302" s="80" t="str">
        <f ca="1">IFERROR(VLOOKUP($A302,BPU,3,FALSE)&amp;IF(VLOOKUP($A302,BPU,8,FALSE)="","",CHAR(10)&amp;'Tab prix - prix unitaires'!$H$7&amp;" : ")&amp;VLOOKUP($A302,BPU,8,FALSE),"")</f>
        <v/>
      </c>
      <c r="D302" s="81" t="str">
        <f t="shared" ca="1" si="23"/>
        <v/>
      </c>
      <c r="E302" s="81" t="str">
        <f t="shared" ca="1" si="24"/>
        <v/>
      </c>
      <c r="F302" s="80" t="str">
        <f t="array" aca="1" ref="F302" ca="1">IFERROR(INDEX(quantité,SMALL(IF(ISNUMBER(quantité),ROW(INDIRECT("1:"&amp;ROWS(quantité)))),ROWS($22:299))),"")</f>
        <v/>
      </c>
      <c r="G302" s="80" t="str">
        <f t="shared" ca="1" si="25"/>
        <v/>
      </c>
      <c r="H302" s="79" t="str">
        <f t="shared" ca="1" si="26"/>
        <v/>
      </c>
      <c r="I302" s="48" t="str">
        <f t="shared" ca="1" si="27"/>
        <v/>
      </c>
    </row>
    <row r="303" spans="1:9">
      <c r="A303" s="79" t="str">
        <f t="array" aca="1" ref="A303" ca="1">IFERROR(INDEX(numéro,SMALL(IF(ISNUMBER(quantité),ROW(INDIRECT("1:"&amp;ROWS(quantité)))),ROWS($22:300))),"")</f>
        <v/>
      </c>
      <c r="B303" s="80" t="str">
        <f ca="1">IFERROR(VLOOKUP($A303,BPU,3,FALSE)&amp;IF(VLOOKUP($A303,BPU,8,FALSE)="","",CHAR(10)&amp;'Tab prix - prix unitaires'!$H$7&amp;" : ")&amp;VLOOKUP($A303,BPU,8,FALSE),"")</f>
        <v/>
      </c>
      <c r="D303" s="81" t="str">
        <f t="shared" ca="1" si="23"/>
        <v/>
      </c>
      <c r="E303" s="81" t="str">
        <f t="shared" ca="1" si="24"/>
        <v/>
      </c>
      <c r="F303" s="80" t="str">
        <f t="array" aca="1" ref="F303" ca="1">IFERROR(INDEX(quantité,SMALL(IF(ISNUMBER(quantité),ROW(INDIRECT("1:"&amp;ROWS(quantité)))),ROWS($22:300))),"")</f>
        <v/>
      </c>
      <c r="G303" s="80" t="str">
        <f t="shared" ca="1" si="25"/>
        <v/>
      </c>
      <c r="H303" s="79" t="str">
        <f t="shared" ca="1" si="26"/>
        <v/>
      </c>
      <c r="I303" s="48" t="str">
        <f t="shared" ca="1" si="27"/>
        <v/>
      </c>
    </row>
    <row r="304" spans="1:9">
      <c r="A304" s="79" t="str">
        <f t="array" aca="1" ref="A304" ca="1">IFERROR(INDEX(numéro,SMALL(IF(ISNUMBER(quantité),ROW(INDIRECT("1:"&amp;ROWS(quantité)))),ROWS($22:301))),"")</f>
        <v/>
      </c>
      <c r="B304" s="80" t="str">
        <f ca="1">IFERROR(VLOOKUP($A304,BPU,3,FALSE)&amp;IF(VLOOKUP($A304,BPU,8,FALSE)="","",CHAR(10)&amp;'Tab prix - prix unitaires'!$H$7&amp;" : ")&amp;VLOOKUP($A304,BPU,8,FALSE),"")</f>
        <v/>
      </c>
      <c r="D304" s="81" t="str">
        <f t="shared" ca="1" si="23"/>
        <v/>
      </c>
      <c r="E304" s="81" t="str">
        <f t="shared" ca="1" si="24"/>
        <v/>
      </c>
      <c r="F304" s="80" t="str">
        <f t="array" aca="1" ref="F304" ca="1">IFERROR(INDEX(quantité,SMALL(IF(ISNUMBER(quantité),ROW(INDIRECT("1:"&amp;ROWS(quantité)))),ROWS($22:301))),"")</f>
        <v/>
      </c>
      <c r="G304" s="80" t="str">
        <f t="shared" ca="1" si="25"/>
        <v/>
      </c>
      <c r="H304" s="79" t="str">
        <f t="shared" ca="1" si="26"/>
        <v/>
      </c>
      <c r="I304" s="48" t="str">
        <f t="shared" ca="1" si="27"/>
        <v/>
      </c>
    </row>
    <row r="305" spans="1:9">
      <c r="A305" s="79" t="str">
        <f t="array" aca="1" ref="A305" ca="1">IFERROR(INDEX(numéro,SMALL(IF(ISNUMBER(quantité),ROW(INDIRECT("1:"&amp;ROWS(quantité)))),ROWS($22:302))),"")</f>
        <v/>
      </c>
      <c r="B305" s="80" t="str">
        <f ca="1">IFERROR(VLOOKUP($A305,BPU,3,FALSE)&amp;IF(VLOOKUP($A305,BPU,8,FALSE)="","",CHAR(10)&amp;'Tab prix - prix unitaires'!$H$7&amp;" : ")&amp;VLOOKUP($A305,BPU,8,FALSE),"")</f>
        <v/>
      </c>
      <c r="D305" s="81" t="str">
        <f t="shared" ca="1" si="23"/>
        <v/>
      </c>
      <c r="E305" s="81" t="str">
        <f t="shared" ca="1" si="24"/>
        <v/>
      </c>
      <c r="F305" s="80" t="str">
        <f t="array" aca="1" ref="F305" ca="1">IFERROR(INDEX(quantité,SMALL(IF(ISNUMBER(quantité),ROW(INDIRECT("1:"&amp;ROWS(quantité)))),ROWS($22:302))),"")</f>
        <v/>
      </c>
      <c r="G305" s="80" t="str">
        <f t="shared" ca="1" si="25"/>
        <v/>
      </c>
      <c r="H305" s="79" t="str">
        <f t="shared" ca="1" si="26"/>
        <v/>
      </c>
      <c r="I305" s="48" t="str">
        <f t="shared" ca="1" si="27"/>
        <v/>
      </c>
    </row>
    <row r="306" spans="1:9">
      <c r="A306" s="79" t="str">
        <f t="array" aca="1" ref="A306" ca="1">IFERROR(INDEX(numéro,SMALL(IF(ISNUMBER(quantité),ROW(INDIRECT("1:"&amp;ROWS(quantité)))),ROWS($22:303))),"")</f>
        <v/>
      </c>
      <c r="B306" s="80" t="str">
        <f ca="1">IFERROR(VLOOKUP($A306,BPU,3,FALSE)&amp;IF(VLOOKUP($A306,BPU,8,FALSE)="","",CHAR(10)&amp;'Tab prix - prix unitaires'!$H$7&amp;" : ")&amp;VLOOKUP($A306,BPU,8,FALSE),"")</f>
        <v/>
      </c>
      <c r="D306" s="81" t="str">
        <f t="shared" ca="1" si="23"/>
        <v/>
      </c>
      <c r="E306" s="81" t="str">
        <f t="shared" ca="1" si="24"/>
        <v/>
      </c>
      <c r="F306" s="80" t="str">
        <f t="array" aca="1" ref="F306" ca="1">IFERROR(INDEX(quantité,SMALL(IF(ISNUMBER(quantité),ROW(INDIRECT("1:"&amp;ROWS(quantité)))),ROWS($22:303))),"")</f>
        <v/>
      </c>
      <c r="G306" s="80" t="str">
        <f t="shared" ca="1" si="25"/>
        <v/>
      </c>
      <c r="H306" s="79" t="str">
        <f t="shared" ca="1" si="26"/>
        <v/>
      </c>
      <c r="I306" s="48" t="str">
        <f t="shared" ca="1" si="27"/>
        <v/>
      </c>
    </row>
    <row r="307" spans="1:9">
      <c r="A307" s="79" t="str">
        <f t="array" aca="1" ref="A307" ca="1">IFERROR(INDEX(numéro,SMALL(IF(ISNUMBER(quantité),ROW(INDIRECT("1:"&amp;ROWS(quantité)))),ROWS($22:304))),"")</f>
        <v/>
      </c>
      <c r="B307" s="80" t="str">
        <f ca="1">IFERROR(VLOOKUP($A307,BPU,3,FALSE)&amp;IF(VLOOKUP($A307,BPU,8,FALSE)="","",CHAR(10)&amp;'Tab prix - prix unitaires'!$H$7&amp;" : ")&amp;VLOOKUP($A307,BPU,8,FALSE),"")</f>
        <v/>
      </c>
      <c r="D307" s="81" t="str">
        <f t="shared" ca="1" si="23"/>
        <v/>
      </c>
      <c r="E307" s="81" t="str">
        <f t="shared" ca="1" si="24"/>
        <v/>
      </c>
      <c r="F307" s="80" t="str">
        <f t="array" aca="1" ref="F307" ca="1">IFERROR(INDEX(quantité,SMALL(IF(ISNUMBER(quantité),ROW(INDIRECT("1:"&amp;ROWS(quantité)))),ROWS($22:304))),"")</f>
        <v/>
      </c>
      <c r="G307" s="80" t="str">
        <f t="shared" ca="1" si="25"/>
        <v/>
      </c>
      <c r="H307" s="79" t="str">
        <f t="shared" ca="1" si="26"/>
        <v/>
      </c>
      <c r="I307" s="48" t="str">
        <f t="shared" ca="1" si="27"/>
        <v/>
      </c>
    </row>
    <row r="308" spans="1:9">
      <c r="A308" s="79" t="str">
        <f t="array" aca="1" ref="A308" ca="1">IFERROR(INDEX(numéro,SMALL(IF(ISNUMBER(quantité),ROW(INDIRECT("1:"&amp;ROWS(quantité)))),ROWS($22:305))),"")</f>
        <v/>
      </c>
      <c r="B308" s="80" t="str">
        <f ca="1">IFERROR(VLOOKUP($A308,BPU,3,FALSE)&amp;IF(VLOOKUP($A308,BPU,8,FALSE)="","",CHAR(10)&amp;'Tab prix - prix unitaires'!$H$7&amp;" : ")&amp;VLOOKUP($A308,BPU,8,FALSE),"")</f>
        <v/>
      </c>
      <c r="D308" s="81" t="str">
        <f t="shared" ca="1" si="23"/>
        <v/>
      </c>
      <c r="E308" s="81" t="str">
        <f t="shared" ca="1" si="24"/>
        <v/>
      </c>
      <c r="F308" s="80" t="str">
        <f t="array" aca="1" ref="F308" ca="1">IFERROR(INDEX(quantité,SMALL(IF(ISNUMBER(quantité),ROW(INDIRECT("1:"&amp;ROWS(quantité)))),ROWS($22:305))),"")</f>
        <v/>
      </c>
      <c r="G308" s="80" t="str">
        <f t="shared" ca="1" si="25"/>
        <v/>
      </c>
      <c r="H308" s="79" t="str">
        <f t="shared" ca="1" si="26"/>
        <v/>
      </c>
      <c r="I308" s="48" t="str">
        <f t="shared" ca="1" si="27"/>
        <v/>
      </c>
    </row>
    <row r="309" spans="1:9">
      <c r="A309" s="79" t="str">
        <f t="array" aca="1" ref="A309" ca="1">IFERROR(INDEX(numéro,SMALL(IF(ISNUMBER(quantité),ROW(INDIRECT("1:"&amp;ROWS(quantité)))),ROWS($22:306))),"")</f>
        <v/>
      </c>
      <c r="B309" s="80" t="str">
        <f ca="1">IFERROR(VLOOKUP($A309,BPU,3,FALSE)&amp;IF(VLOOKUP($A309,BPU,8,FALSE)="","",CHAR(10)&amp;'Tab prix - prix unitaires'!$H$7&amp;" : ")&amp;VLOOKUP($A309,BPU,8,FALSE),"")</f>
        <v/>
      </c>
      <c r="D309" s="81" t="str">
        <f t="shared" ca="1" si="23"/>
        <v/>
      </c>
      <c r="E309" s="81" t="str">
        <f t="shared" ca="1" si="24"/>
        <v/>
      </c>
      <c r="F309" s="80" t="str">
        <f t="array" aca="1" ref="F309" ca="1">IFERROR(INDEX(quantité,SMALL(IF(ISNUMBER(quantité),ROW(INDIRECT("1:"&amp;ROWS(quantité)))),ROWS($22:306))),"")</f>
        <v/>
      </c>
      <c r="G309" s="80" t="str">
        <f t="shared" ca="1" si="25"/>
        <v/>
      </c>
      <c r="H309" s="79" t="str">
        <f t="shared" ca="1" si="26"/>
        <v/>
      </c>
      <c r="I309" s="48" t="str">
        <f t="shared" ca="1" si="27"/>
        <v/>
      </c>
    </row>
    <row r="310" spans="1:9">
      <c r="A310" s="79" t="str">
        <f t="array" aca="1" ref="A310" ca="1">IFERROR(INDEX(numéro,SMALL(IF(ISNUMBER(quantité),ROW(INDIRECT("1:"&amp;ROWS(quantité)))),ROWS($22:307))),"")</f>
        <v/>
      </c>
      <c r="B310" s="80" t="str">
        <f ca="1">IFERROR(VLOOKUP($A310,BPU,3,FALSE)&amp;IF(VLOOKUP($A310,BPU,8,FALSE)="","",CHAR(10)&amp;'Tab prix - prix unitaires'!$H$7&amp;" : ")&amp;VLOOKUP($A310,BPU,8,FALSE),"")</f>
        <v/>
      </c>
      <c r="D310" s="81" t="str">
        <f t="shared" ca="1" si="23"/>
        <v/>
      </c>
      <c r="E310" s="81" t="str">
        <f t="shared" ca="1" si="24"/>
        <v/>
      </c>
      <c r="F310" s="80" t="str">
        <f t="array" aca="1" ref="F310" ca="1">IFERROR(INDEX(quantité,SMALL(IF(ISNUMBER(quantité),ROW(INDIRECT("1:"&amp;ROWS(quantité)))),ROWS($22:307))),"")</f>
        <v/>
      </c>
      <c r="G310" s="80" t="str">
        <f t="shared" ca="1" si="25"/>
        <v/>
      </c>
      <c r="H310" s="79" t="str">
        <f t="shared" ca="1" si="26"/>
        <v/>
      </c>
      <c r="I310" s="48" t="str">
        <f t="shared" ca="1" si="27"/>
        <v/>
      </c>
    </row>
    <row r="311" spans="1:9">
      <c r="A311" s="79" t="str">
        <f t="array" aca="1" ref="A311" ca="1">IFERROR(INDEX(numéro,SMALL(IF(ISNUMBER(quantité),ROW(INDIRECT("1:"&amp;ROWS(quantité)))),ROWS($22:308))),"")</f>
        <v/>
      </c>
      <c r="B311" s="80" t="str">
        <f ca="1">IFERROR(VLOOKUP($A311,BPU,3,FALSE)&amp;IF(VLOOKUP($A311,BPU,8,FALSE)="","",CHAR(10)&amp;'Tab prix - prix unitaires'!$H$7&amp;" : ")&amp;VLOOKUP($A311,BPU,8,FALSE),"")</f>
        <v/>
      </c>
      <c r="D311" s="81" t="str">
        <f t="shared" ca="1" si="23"/>
        <v/>
      </c>
      <c r="E311" s="81" t="str">
        <f t="shared" ca="1" si="24"/>
        <v/>
      </c>
      <c r="F311" s="80" t="str">
        <f t="array" aca="1" ref="F311" ca="1">IFERROR(INDEX(quantité,SMALL(IF(ISNUMBER(quantité),ROW(INDIRECT("1:"&amp;ROWS(quantité)))),ROWS($22:308))),"")</f>
        <v/>
      </c>
      <c r="G311" s="80" t="str">
        <f t="shared" ca="1" si="25"/>
        <v/>
      </c>
      <c r="H311" s="79" t="str">
        <f t="shared" ca="1" si="26"/>
        <v/>
      </c>
      <c r="I311" s="48" t="str">
        <f t="shared" ca="1" si="27"/>
        <v/>
      </c>
    </row>
    <row r="312" spans="1:9">
      <c r="A312" s="79" t="str">
        <f t="array" aca="1" ref="A312" ca="1">IFERROR(INDEX(numéro,SMALL(IF(ISNUMBER(quantité),ROW(INDIRECT("1:"&amp;ROWS(quantité)))),ROWS($22:309))),"")</f>
        <v/>
      </c>
      <c r="B312" s="80" t="str">
        <f ca="1">IFERROR(VLOOKUP($A312,BPU,3,FALSE)&amp;IF(VLOOKUP($A312,BPU,8,FALSE)="","",CHAR(10)&amp;'Tab prix - prix unitaires'!$H$7&amp;" : ")&amp;VLOOKUP($A312,BPU,8,FALSE),"")</f>
        <v/>
      </c>
      <c r="D312" s="81" t="str">
        <f t="shared" ca="1" si="23"/>
        <v/>
      </c>
      <c r="E312" s="81" t="str">
        <f t="shared" ca="1" si="24"/>
        <v/>
      </c>
      <c r="F312" s="80" t="str">
        <f t="array" aca="1" ref="F312" ca="1">IFERROR(INDEX(quantité,SMALL(IF(ISNUMBER(quantité),ROW(INDIRECT("1:"&amp;ROWS(quantité)))),ROWS($22:309))),"")</f>
        <v/>
      </c>
      <c r="G312" s="80" t="str">
        <f t="shared" ca="1" si="25"/>
        <v/>
      </c>
      <c r="H312" s="79" t="str">
        <f t="shared" ca="1" si="26"/>
        <v/>
      </c>
      <c r="I312" s="48" t="str">
        <f t="shared" ca="1" si="27"/>
        <v/>
      </c>
    </row>
    <row r="313" spans="1:9">
      <c r="A313" s="79" t="str">
        <f t="array" aca="1" ref="A313" ca="1">IFERROR(INDEX(numéro,SMALL(IF(ISNUMBER(quantité),ROW(INDIRECT("1:"&amp;ROWS(quantité)))),ROWS($22:310))),"")</f>
        <v/>
      </c>
      <c r="B313" s="80" t="str">
        <f ca="1">IFERROR(VLOOKUP($A313,BPU,3,FALSE)&amp;IF(VLOOKUP($A313,BPU,8,FALSE)="","",CHAR(10)&amp;'Tab prix - prix unitaires'!$H$7&amp;" : ")&amp;VLOOKUP($A313,BPU,8,FALSE),"")</f>
        <v/>
      </c>
      <c r="D313" s="81" t="str">
        <f t="shared" ca="1" si="23"/>
        <v/>
      </c>
      <c r="E313" s="81" t="str">
        <f t="shared" ca="1" si="24"/>
        <v/>
      </c>
      <c r="F313" s="80" t="str">
        <f t="array" aca="1" ref="F313" ca="1">IFERROR(INDEX(quantité,SMALL(IF(ISNUMBER(quantité),ROW(INDIRECT("1:"&amp;ROWS(quantité)))),ROWS($22:310))),"")</f>
        <v/>
      </c>
      <c r="G313" s="80" t="str">
        <f t="shared" ca="1" si="25"/>
        <v/>
      </c>
      <c r="H313" s="79" t="str">
        <f t="shared" ca="1" si="26"/>
        <v/>
      </c>
      <c r="I313" s="48" t="str">
        <f t="shared" ca="1" si="27"/>
        <v/>
      </c>
    </row>
    <row r="314" spans="1:9">
      <c r="A314" s="79" t="str">
        <f t="array" aca="1" ref="A314" ca="1">IFERROR(INDEX(numéro,SMALL(IF(ISNUMBER(quantité),ROW(INDIRECT("1:"&amp;ROWS(quantité)))),ROWS($22:311))),"")</f>
        <v/>
      </c>
      <c r="B314" s="80" t="str">
        <f ca="1">IFERROR(VLOOKUP($A314,BPU,3,FALSE)&amp;IF(VLOOKUP($A314,BPU,8,FALSE)="","",CHAR(10)&amp;'Tab prix - prix unitaires'!$H$7&amp;" : ")&amp;VLOOKUP($A314,BPU,8,FALSE),"")</f>
        <v/>
      </c>
      <c r="D314" s="81" t="str">
        <f t="shared" ca="1" si="23"/>
        <v/>
      </c>
      <c r="E314" s="81" t="str">
        <f t="shared" ca="1" si="24"/>
        <v/>
      </c>
      <c r="F314" s="80" t="str">
        <f t="array" aca="1" ref="F314" ca="1">IFERROR(INDEX(quantité,SMALL(IF(ISNUMBER(quantité),ROW(INDIRECT("1:"&amp;ROWS(quantité)))),ROWS($22:311))),"")</f>
        <v/>
      </c>
      <c r="G314" s="80" t="str">
        <f t="shared" ca="1" si="25"/>
        <v/>
      </c>
      <c r="H314" s="79" t="str">
        <f t="shared" ca="1" si="26"/>
        <v/>
      </c>
      <c r="I314" s="48" t="str">
        <f t="shared" ca="1" si="27"/>
        <v/>
      </c>
    </row>
    <row r="315" spans="1:9">
      <c r="A315" s="79" t="str">
        <f t="array" aca="1" ref="A315" ca="1">IFERROR(INDEX(numéro,SMALL(IF(ISNUMBER(quantité),ROW(INDIRECT("1:"&amp;ROWS(quantité)))),ROWS($22:312))),"")</f>
        <v/>
      </c>
      <c r="B315" s="80" t="str">
        <f ca="1">IFERROR(VLOOKUP($A315,BPU,3,FALSE)&amp;IF(VLOOKUP($A315,BPU,8,FALSE)="","",CHAR(10)&amp;'Tab prix - prix unitaires'!$H$7&amp;" : ")&amp;VLOOKUP($A315,BPU,8,FALSE),"")</f>
        <v/>
      </c>
      <c r="D315" s="81" t="str">
        <f t="shared" ca="1" si="23"/>
        <v/>
      </c>
      <c r="E315" s="81" t="str">
        <f t="shared" ca="1" si="24"/>
        <v/>
      </c>
      <c r="F315" s="80" t="str">
        <f t="array" aca="1" ref="F315" ca="1">IFERROR(INDEX(quantité,SMALL(IF(ISNUMBER(quantité),ROW(INDIRECT("1:"&amp;ROWS(quantité)))),ROWS($22:312))),"")</f>
        <v/>
      </c>
      <c r="G315" s="80" t="str">
        <f t="shared" ca="1" si="25"/>
        <v/>
      </c>
      <c r="H315" s="79" t="str">
        <f t="shared" ca="1" si="26"/>
        <v/>
      </c>
      <c r="I315" s="48" t="str">
        <f t="shared" ca="1" si="27"/>
        <v/>
      </c>
    </row>
    <row r="316" spans="1:9">
      <c r="A316" s="79" t="str">
        <f t="array" aca="1" ref="A316" ca="1">IFERROR(INDEX(numéro,SMALL(IF(ISNUMBER(quantité),ROW(INDIRECT("1:"&amp;ROWS(quantité)))),ROWS($22:313))),"")</f>
        <v/>
      </c>
      <c r="B316" s="80" t="str">
        <f ca="1">IFERROR(VLOOKUP($A316,BPU,3,FALSE)&amp;IF(VLOOKUP($A316,BPU,8,FALSE)="","",CHAR(10)&amp;'Tab prix - prix unitaires'!$H$7&amp;" : ")&amp;VLOOKUP($A316,BPU,8,FALSE),"")</f>
        <v/>
      </c>
      <c r="D316" s="81" t="str">
        <f t="shared" ca="1" si="23"/>
        <v/>
      </c>
      <c r="E316" s="81" t="str">
        <f t="shared" ca="1" si="24"/>
        <v/>
      </c>
      <c r="F316" s="80" t="str">
        <f t="array" aca="1" ref="F316" ca="1">IFERROR(INDEX(quantité,SMALL(IF(ISNUMBER(quantité),ROW(INDIRECT("1:"&amp;ROWS(quantité)))),ROWS($22:313))),"")</f>
        <v/>
      </c>
      <c r="G316" s="80" t="str">
        <f t="shared" ca="1" si="25"/>
        <v/>
      </c>
      <c r="H316" s="79" t="str">
        <f t="shared" ca="1" si="26"/>
        <v/>
      </c>
      <c r="I316" s="48" t="str">
        <f t="shared" ca="1" si="27"/>
        <v/>
      </c>
    </row>
    <row r="317" spans="1:9">
      <c r="A317" s="79" t="str">
        <f t="array" aca="1" ref="A317" ca="1">IFERROR(INDEX(numéro,SMALL(IF(ISNUMBER(quantité),ROW(INDIRECT("1:"&amp;ROWS(quantité)))),ROWS($22:314))),"")</f>
        <v/>
      </c>
      <c r="B317" s="80" t="str">
        <f ca="1">IFERROR(VLOOKUP($A317,BPU,3,FALSE)&amp;IF(VLOOKUP($A317,BPU,8,FALSE)="","",CHAR(10)&amp;'Tab prix - prix unitaires'!$H$7&amp;" : ")&amp;VLOOKUP($A317,BPU,8,FALSE),"")</f>
        <v/>
      </c>
      <c r="D317" s="81" t="str">
        <f t="shared" ca="1" si="23"/>
        <v/>
      </c>
      <c r="E317" s="81" t="str">
        <f t="shared" ca="1" si="24"/>
        <v/>
      </c>
      <c r="F317" s="80" t="str">
        <f t="array" aca="1" ref="F317" ca="1">IFERROR(INDEX(quantité,SMALL(IF(ISNUMBER(quantité),ROW(INDIRECT("1:"&amp;ROWS(quantité)))),ROWS($22:314))),"")</f>
        <v/>
      </c>
      <c r="G317" s="80" t="str">
        <f t="shared" ca="1" si="25"/>
        <v/>
      </c>
      <c r="H317" s="79" t="str">
        <f t="shared" ca="1" si="26"/>
        <v/>
      </c>
      <c r="I317" s="48" t="str">
        <f t="shared" ca="1" si="27"/>
        <v/>
      </c>
    </row>
    <row r="318" spans="1:9">
      <c r="A318" s="79" t="str">
        <f t="array" aca="1" ref="A318" ca="1">IFERROR(INDEX(numéro,SMALL(IF(ISNUMBER(quantité),ROW(INDIRECT("1:"&amp;ROWS(quantité)))),ROWS($22:315))),"")</f>
        <v/>
      </c>
      <c r="B318" s="80" t="str">
        <f ca="1">IFERROR(VLOOKUP($A318,BPU,3,FALSE)&amp;IF(VLOOKUP($A318,BPU,8,FALSE)="","",CHAR(10)&amp;'Tab prix - prix unitaires'!$H$7&amp;" : ")&amp;VLOOKUP($A318,BPU,8,FALSE),"")</f>
        <v/>
      </c>
      <c r="D318" s="81" t="str">
        <f t="shared" ca="1" si="23"/>
        <v/>
      </c>
      <c r="E318" s="81" t="str">
        <f t="shared" ca="1" si="24"/>
        <v/>
      </c>
      <c r="F318" s="80" t="str">
        <f t="array" aca="1" ref="F318" ca="1">IFERROR(INDEX(quantité,SMALL(IF(ISNUMBER(quantité),ROW(INDIRECT("1:"&amp;ROWS(quantité)))),ROWS($22:315))),"")</f>
        <v/>
      </c>
      <c r="G318" s="80" t="str">
        <f t="shared" ca="1" si="25"/>
        <v/>
      </c>
      <c r="H318" s="79" t="str">
        <f t="shared" ca="1" si="26"/>
        <v/>
      </c>
      <c r="I318" s="48" t="str">
        <f t="shared" ca="1" si="27"/>
        <v/>
      </c>
    </row>
    <row r="319" spans="1:9">
      <c r="A319" s="79" t="str">
        <f t="array" aca="1" ref="A319" ca="1">IFERROR(INDEX(numéro,SMALL(IF(ISNUMBER(quantité),ROW(INDIRECT("1:"&amp;ROWS(quantité)))),ROWS($22:316))),"")</f>
        <v/>
      </c>
      <c r="B319" s="80" t="str">
        <f ca="1">IFERROR(VLOOKUP($A319,BPU,3,FALSE)&amp;IF(VLOOKUP($A319,BPU,8,FALSE)="","",CHAR(10)&amp;'Tab prix - prix unitaires'!$H$7&amp;" : ")&amp;VLOOKUP($A319,BPU,8,FALSE),"")</f>
        <v/>
      </c>
      <c r="D319" s="81" t="str">
        <f t="shared" ca="1" si="23"/>
        <v/>
      </c>
      <c r="E319" s="81" t="str">
        <f t="shared" ca="1" si="24"/>
        <v/>
      </c>
      <c r="F319" s="80" t="str">
        <f t="array" aca="1" ref="F319" ca="1">IFERROR(INDEX(quantité,SMALL(IF(ISNUMBER(quantité),ROW(INDIRECT("1:"&amp;ROWS(quantité)))),ROWS($22:316))),"")</f>
        <v/>
      </c>
      <c r="G319" s="80" t="str">
        <f t="shared" ca="1" si="25"/>
        <v/>
      </c>
      <c r="H319" s="79" t="str">
        <f t="shared" ca="1" si="26"/>
        <v/>
      </c>
      <c r="I319" s="48" t="str">
        <f t="shared" ca="1" si="27"/>
        <v/>
      </c>
    </row>
    <row r="320" spans="1:9">
      <c r="A320" s="79" t="str">
        <f t="array" aca="1" ref="A320" ca="1">IFERROR(INDEX(numéro,SMALL(IF(ISNUMBER(quantité),ROW(INDIRECT("1:"&amp;ROWS(quantité)))),ROWS($22:317))),"")</f>
        <v/>
      </c>
      <c r="B320" s="80" t="str">
        <f ca="1">IFERROR(VLOOKUP($A320,BPU,3,FALSE)&amp;IF(VLOOKUP($A320,BPU,8,FALSE)="","",CHAR(10)&amp;'Tab prix - prix unitaires'!$H$7&amp;" : ")&amp;VLOOKUP($A320,BPU,8,FALSE),"")</f>
        <v/>
      </c>
      <c r="D320" s="81" t="str">
        <f t="shared" ca="1" si="23"/>
        <v/>
      </c>
      <c r="E320" s="81" t="str">
        <f t="shared" ca="1" si="24"/>
        <v/>
      </c>
      <c r="F320" s="80" t="str">
        <f t="array" aca="1" ref="F320" ca="1">IFERROR(INDEX(quantité,SMALL(IF(ISNUMBER(quantité),ROW(INDIRECT("1:"&amp;ROWS(quantité)))),ROWS($22:317))),"")</f>
        <v/>
      </c>
      <c r="G320" s="80" t="str">
        <f t="shared" ca="1" si="25"/>
        <v/>
      </c>
      <c r="H320" s="79" t="str">
        <f t="shared" ca="1" si="26"/>
        <v/>
      </c>
      <c r="I320" s="48" t="str">
        <f t="shared" ca="1" si="27"/>
        <v/>
      </c>
    </row>
    <row r="321" spans="1:9">
      <c r="A321" s="79" t="str">
        <f t="array" aca="1" ref="A321" ca="1">IFERROR(INDEX(numéro,SMALL(IF(ISNUMBER(quantité),ROW(INDIRECT("1:"&amp;ROWS(quantité)))),ROWS($22:318))),"")</f>
        <v/>
      </c>
      <c r="B321" s="80" t="str">
        <f ca="1">IFERROR(VLOOKUP($A321,BPU,3,FALSE)&amp;IF(VLOOKUP($A321,BPU,8,FALSE)="","",CHAR(10)&amp;'Tab prix - prix unitaires'!$H$7&amp;" : ")&amp;VLOOKUP($A321,BPU,8,FALSE),"")</f>
        <v/>
      </c>
      <c r="D321" s="81" t="str">
        <f t="shared" ca="1" si="23"/>
        <v/>
      </c>
      <c r="E321" s="81" t="str">
        <f t="shared" ca="1" si="24"/>
        <v/>
      </c>
      <c r="F321" s="80" t="str">
        <f t="array" aca="1" ref="F321" ca="1">IFERROR(INDEX(quantité,SMALL(IF(ISNUMBER(quantité),ROW(INDIRECT("1:"&amp;ROWS(quantité)))),ROWS($22:318))),"")</f>
        <v/>
      </c>
      <c r="G321" s="80" t="str">
        <f t="shared" ca="1" si="25"/>
        <v/>
      </c>
      <c r="H321" s="79" t="str">
        <f t="shared" ca="1" si="26"/>
        <v/>
      </c>
      <c r="I321" s="48" t="str">
        <f t="shared" ca="1" si="27"/>
        <v/>
      </c>
    </row>
    <row r="322" spans="1:9">
      <c r="A322" s="79" t="str">
        <f t="array" aca="1" ref="A322" ca="1">IFERROR(INDEX(numéro,SMALL(IF(ISNUMBER(quantité),ROW(INDIRECT("1:"&amp;ROWS(quantité)))),ROWS($22:319))),"")</f>
        <v/>
      </c>
      <c r="B322" s="80" t="str">
        <f ca="1">IFERROR(VLOOKUP($A322,BPU,3,FALSE)&amp;IF(VLOOKUP($A322,BPU,8,FALSE)="","",CHAR(10)&amp;'Tab prix - prix unitaires'!$H$7&amp;" : ")&amp;VLOOKUP($A322,BPU,8,FALSE),"")</f>
        <v/>
      </c>
      <c r="D322" s="81" t="str">
        <f t="shared" ca="1" si="23"/>
        <v/>
      </c>
      <c r="E322" s="81" t="str">
        <f t="shared" ca="1" si="24"/>
        <v/>
      </c>
      <c r="F322" s="80" t="str">
        <f t="array" aca="1" ref="F322" ca="1">IFERROR(INDEX(quantité,SMALL(IF(ISNUMBER(quantité),ROW(INDIRECT("1:"&amp;ROWS(quantité)))),ROWS($22:319))),"")</f>
        <v/>
      </c>
      <c r="G322" s="80" t="str">
        <f t="shared" ca="1" si="25"/>
        <v/>
      </c>
      <c r="H322" s="79" t="str">
        <f t="shared" ca="1" si="26"/>
        <v/>
      </c>
      <c r="I322" s="48" t="str">
        <f t="shared" ca="1" si="27"/>
        <v/>
      </c>
    </row>
    <row r="323" spans="1:9">
      <c r="A323" s="79" t="str">
        <f t="array" aca="1" ref="A323" ca="1">IFERROR(INDEX(numéro,SMALL(IF(ISNUMBER(quantité),ROW(INDIRECT("1:"&amp;ROWS(quantité)))),ROWS($22:320))),"")</f>
        <v/>
      </c>
      <c r="B323" s="80" t="str">
        <f ca="1">IFERROR(VLOOKUP($A323,BPU,3,FALSE)&amp;IF(VLOOKUP($A323,BPU,8,FALSE)="","",CHAR(10)&amp;'Tab prix - prix unitaires'!$H$7&amp;" : ")&amp;VLOOKUP($A323,BPU,8,FALSE),"")</f>
        <v/>
      </c>
      <c r="D323" s="81" t="str">
        <f t="shared" ca="1" si="23"/>
        <v/>
      </c>
      <c r="E323" s="81" t="str">
        <f t="shared" ca="1" si="24"/>
        <v/>
      </c>
      <c r="F323" s="80" t="str">
        <f t="array" aca="1" ref="F323" ca="1">IFERROR(INDEX(quantité,SMALL(IF(ISNUMBER(quantité),ROW(INDIRECT("1:"&amp;ROWS(quantité)))),ROWS($22:320))),"")</f>
        <v/>
      </c>
      <c r="G323" s="80" t="str">
        <f t="shared" ca="1" si="25"/>
        <v/>
      </c>
      <c r="H323" s="79" t="str">
        <f t="shared" ca="1" si="26"/>
        <v/>
      </c>
      <c r="I323" s="48" t="str">
        <f t="shared" ca="1" si="27"/>
        <v/>
      </c>
    </row>
    <row r="324" spans="1:9">
      <c r="A324" s="79" t="str">
        <f t="array" aca="1" ref="A324" ca="1">IFERROR(INDEX(numéro,SMALL(IF(ISNUMBER(quantité),ROW(INDIRECT("1:"&amp;ROWS(quantité)))),ROWS($22:321))),"")</f>
        <v/>
      </c>
      <c r="B324" s="80" t="str">
        <f ca="1">IFERROR(VLOOKUP($A324,BPU,3,FALSE)&amp;IF(VLOOKUP($A324,BPU,8,FALSE)="","",CHAR(10)&amp;'Tab prix - prix unitaires'!$H$7&amp;" : ")&amp;VLOOKUP($A324,BPU,8,FALSE),"")</f>
        <v/>
      </c>
      <c r="D324" s="81" t="str">
        <f t="shared" ca="1" si="23"/>
        <v/>
      </c>
      <c r="E324" s="81" t="str">
        <f t="shared" ca="1" si="24"/>
        <v/>
      </c>
      <c r="F324" s="80" t="str">
        <f t="array" aca="1" ref="F324" ca="1">IFERROR(INDEX(quantité,SMALL(IF(ISNUMBER(quantité),ROW(INDIRECT("1:"&amp;ROWS(quantité)))),ROWS($22:321))),"")</f>
        <v/>
      </c>
      <c r="G324" s="80" t="str">
        <f t="shared" ca="1" si="25"/>
        <v/>
      </c>
      <c r="H324" s="79" t="str">
        <f t="shared" ca="1" si="26"/>
        <v/>
      </c>
      <c r="I324" s="48" t="str">
        <f t="shared" ca="1" si="27"/>
        <v/>
      </c>
    </row>
    <row r="325" spans="1:9">
      <c r="A325" s="79" t="str">
        <f t="array" aca="1" ref="A325" ca="1">IFERROR(INDEX(numéro,SMALL(IF(ISNUMBER(quantité),ROW(INDIRECT("1:"&amp;ROWS(quantité)))),ROWS($22:322))),"")</f>
        <v/>
      </c>
      <c r="B325" s="80" t="str">
        <f ca="1">IFERROR(VLOOKUP($A325,BPU,3,FALSE)&amp;IF(VLOOKUP($A325,BPU,8,FALSE)="","",CHAR(10)&amp;'Tab prix - prix unitaires'!$H$7&amp;" : ")&amp;VLOOKUP($A325,BPU,8,FALSE),"")</f>
        <v/>
      </c>
      <c r="D325" s="81" t="str">
        <f t="shared" ca="1" si="23"/>
        <v/>
      </c>
      <c r="E325" s="81" t="str">
        <f t="shared" ca="1" si="24"/>
        <v/>
      </c>
      <c r="F325" s="80" t="str">
        <f t="array" aca="1" ref="F325" ca="1">IFERROR(INDEX(quantité,SMALL(IF(ISNUMBER(quantité),ROW(INDIRECT("1:"&amp;ROWS(quantité)))),ROWS($22:322))),"")</f>
        <v/>
      </c>
      <c r="G325" s="80" t="str">
        <f t="shared" ca="1" si="25"/>
        <v/>
      </c>
      <c r="H325" s="79" t="str">
        <f t="shared" ca="1" si="26"/>
        <v/>
      </c>
      <c r="I325" s="48" t="str">
        <f t="shared" ca="1" si="27"/>
        <v/>
      </c>
    </row>
    <row r="326" spans="1:9">
      <c r="A326" s="79" t="str">
        <f t="array" aca="1" ref="A326" ca="1">IFERROR(INDEX(numéro,SMALL(IF(ISNUMBER(quantité),ROW(INDIRECT("1:"&amp;ROWS(quantité)))),ROWS($22:323))),"")</f>
        <v/>
      </c>
      <c r="B326" s="80" t="str">
        <f ca="1">IFERROR(VLOOKUP($A326,BPU,3,FALSE)&amp;IF(VLOOKUP($A326,BPU,8,FALSE)="","",CHAR(10)&amp;'Tab prix - prix unitaires'!$H$7&amp;" : ")&amp;VLOOKUP($A326,BPU,8,FALSE),"")</f>
        <v/>
      </c>
      <c r="D326" s="81" t="str">
        <f t="shared" ca="1" si="23"/>
        <v/>
      </c>
      <c r="E326" s="81" t="str">
        <f t="shared" ca="1" si="24"/>
        <v/>
      </c>
      <c r="F326" s="80" t="str">
        <f t="array" aca="1" ref="F326" ca="1">IFERROR(INDEX(quantité,SMALL(IF(ISNUMBER(quantité),ROW(INDIRECT("1:"&amp;ROWS(quantité)))),ROWS($22:323))),"")</f>
        <v/>
      </c>
      <c r="G326" s="80" t="str">
        <f t="shared" ca="1" si="25"/>
        <v/>
      </c>
      <c r="H326" s="79" t="str">
        <f t="shared" ca="1" si="26"/>
        <v/>
      </c>
      <c r="I326" s="48" t="str">
        <f t="shared" ca="1" si="27"/>
        <v/>
      </c>
    </row>
    <row r="327" spans="1:9">
      <c r="A327" s="79" t="str">
        <f t="array" aca="1" ref="A327" ca="1">IFERROR(INDEX(numéro,SMALL(IF(ISNUMBER(quantité),ROW(INDIRECT("1:"&amp;ROWS(quantité)))),ROWS($22:324))),"")</f>
        <v/>
      </c>
      <c r="B327" s="80" t="str">
        <f ca="1">IFERROR(VLOOKUP($A327,BPU,3,FALSE)&amp;IF(VLOOKUP($A327,BPU,8,FALSE)="","",CHAR(10)&amp;'Tab prix - prix unitaires'!$H$7&amp;" : ")&amp;VLOOKUP($A327,BPU,8,FALSE),"")</f>
        <v/>
      </c>
      <c r="D327" s="81" t="str">
        <f t="shared" ca="1" si="23"/>
        <v/>
      </c>
      <c r="E327" s="81" t="str">
        <f t="shared" ca="1" si="24"/>
        <v/>
      </c>
      <c r="F327" s="80" t="str">
        <f t="array" aca="1" ref="F327" ca="1">IFERROR(INDEX(quantité,SMALL(IF(ISNUMBER(quantité),ROW(INDIRECT("1:"&amp;ROWS(quantité)))),ROWS($22:324))),"")</f>
        <v/>
      </c>
      <c r="G327" s="80" t="str">
        <f t="shared" ca="1" si="25"/>
        <v/>
      </c>
      <c r="H327" s="79" t="str">
        <f t="shared" ca="1" si="26"/>
        <v/>
      </c>
      <c r="I327" s="48" t="str">
        <f t="shared" ca="1" si="27"/>
        <v/>
      </c>
    </row>
    <row r="328" spans="1:9">
      <c r="A328" s="79" t="str">
        <f t="array" aca="1" ref="A328" ca="1">IFERROR(INDEX(numéro,SMALL(IF(ISNUMBER(quantité),ROW(INDIRECT("1:"&amp;ROWS(quantité)))),ROWS($22:325))),"")</f>
        <v/>
      </c>
      <c r="B328" s="80" t="str">
        <f ca="1">IFERROR(VLOOKUP($A328,BPU,3,FALSE)&amp;IF(VLOOKUP($A328,BPU,8,FALSE)="","",CHAR(10)&amp;'Tab prix - prix unitaires'!$H$7&amp;" : ")&amp;VLOOKUP($A328,BPU,8,FALSE),"")</f>
        <v/>
      </c>
      <c r="D328" s="81" t="str">
        <f t="shared" ca="1" si="23"/>
        <v/>
      </c>
      <c r="E328" s="81" t="str">
        <f t="shared" ca="1" si="24"/>
        <v/>
      </c>
      <c r="F328" s="80" t="str">
        <f t="array" aca="1" ref="F328" ca="1">IFERROR(INDEX(quantité,SMALL(IF(ISNUMBER(quantité),ROW(INDIRECT("1:"&amp;ROWS(quantité)))),ROWS($22:325))),"")</f>
        <v/>
      </c>
      <c r="G328" s="80" t="str">
        <f t="shared" ca="1" si="25"/>
        <v/>
      </c>
      <c r="H328" s="79" t="str">
        <f t="shared" ca="1" si="26"/>
        <v/>
      </c>
      <c r="I328" s="48" t="str">
        <f t="shared" ca="1" si="27"/>
        <v/>
      </c>
    </row>
    <row r="329" spans="1:9">
      <c r="A329" s="79" t="str">
        <f t="array" aca="1" ref="A329" ca="1">IFERROR(INDEX(numéro,SMALL(IF(ISNUMBER(quantité),ROW(INDIRECT("1:"&amp;ROWS(quantité)))),ROWS($22:326))),"")</f>
        <v/>
      </c>
      <c r="B329" s="80" t="str">
        <f ca="1">IFERROR(VLOOKUP($A329,BPU,3,FALSE)&amp;IF(VLOOKUP($A329,BPU,8,FALSE)="","",CHAR(10)&amp;'Tab prix - prix unitaires'!$H$7&amp;" : ")&amp;VLOOKUP($A329,BPU,8,FALSE),"")</f>
        <v/>
      </c>
      <c r="D329" s="81" t="str">
        <f t="shared" ca="1" si="23"/>
        <v/>
      </c>
      <c r="E329" s="81" t="str">
        <f t="shared" ca="1" si="24"/>
        <v/>
      </c>
      <c r="F329" s="80" t="str">
        <f t="array" aca="1" ref="F329" ca="1">IFERROR(INDEX(quantité,SMALL(IF(ISNUMBER(quantité),ROW(INDIRECT("1:"&amp;ROWS(quantité)))),ROWS($22:326))),"")</f>
        <v/>
      </c>
      <c r="G329" s="80" t="str">
        <f t="shared" ca="1" si="25"/>
        <v/>
      </c>
      <c r="H329" s="79" t="str">
        <f t="shared" ca="1" si="26"/>
        <v/>
      </c>
      <c r="I329" s="48" t="str">
        <f t="shared" ca="1" si="27"/>
        <v/>
      </c>
    </row>
    <row r="330" spans="1:9">
      <c r="A330" s="79" t="str">
        <f t="array" aca="1" ref="A330" ca="1">IFERROR(INDEX(numéro,SMALL(IF(ISNUMBER(quantité),ROW(INDIRECT("1:"&amp;ROWS(quantité)))),ROWS($22:327))),"")</f>
        <v/>
      </c>
      <c r="B330" s="80" t="str">
        <f ca="1">IFERROR(VLOOKUP($A330,BPU,3,FALSE)&amp;IF(VLOOKUP($A330,BPU,8,FALSE)="","",CHAR(10)&amp;'Tab prix - prix unitaires'!$H$7&amp;" : ")&amp;VLOOKUP($A330,BPU,8,FALSE),"")</f>
        <v/>
      </c>
      <c r="D330" s="81" t="str">
        <f t="shared" ca="1" si="23"/>
        <v/>
      </c>
      <c r="E330" s="81" t="str">
        <f t="shared" ca="1" si="24"/>
        <v/>
      </c>
      <c r="F330" s="80" t="str">
        <f t="array" aca="1" ref="F330" ca="1">IFERROR(INDEX(quantité,SMALL(IF(ISNUMBER(quantité),ROW(INDIRECT("1:"&amp;ROWS(quantité)))),ROWS($22:327))),"")</f>
        <v/>
      </c>
      <c r="G330" s="80" t="str">
        <f t="shared" ca="1" si="25"/>
        <v/>
      </c>
      <c r="H330" s="79" t="str">
        <f t="shared" ca="1" si="26"/>
        <v/>
      </c>
      <c r="I330" s="48" t="str">
        <f t="shared" ca="1" si="27"/>
        <v/>
      </c>
    </row>
    <row r="331" spans="1:9">
      <c r="A331" s="79" t="str">
        <f t="array" aca="1" ref="A331" ca="1">IFERROR(INDEX(numéro,SMALL(IF(ISNUMBER(quantité),ROW(INDIRECT("1:"&amp;ROWS(quantité)))),ROWS($22:328))),"")</f>
        <v/>
      </c>
      <c r="B331" s="80" t="str">
        <f ca="1">IFERROR(VLOOKUP($A331,BPU,3,FALSE)&amp;IF(VLOOKUP($A331,BPU,8,FALSE)="","",CHAR(10)&amp;'Tab prix - prix unitaires'!$H$7&amp;" : ")&amp;VLOOKUP($A331,BPU,8,FALSE),"")</f>
        <v/>
      </c>
      <c r="D331" s="81" t="str">
        <f t="shared" ca="1" si="23"/>
        <v/>
      </c>
      <c r="E331" s="81" t="str">
        <f t="shared" ca="1" si="24"/>
        <v/>
      </c>
      <c r="F331" s="80" t="str">
        <f t="array" aca="1" ref="F331" ca="1">IFERROR(INDEX(quantité,SMALL(IF(ISNUMBER(quantité),ROW(INDIRECT("1:"&amp;ROWS(quantité)))),ROWS($22:328))),"")</f>
        <v/>
      </c>
      <c r="G331" s="80" t="str">
        <f t="shared" ca="1" si="25"/>
        <v/>
      </c>
      <c r="H331" s="79" t="str">
        <f t="shared" ca="1" si="26"/>
        <v/>
      </c>
      <c r="I331" s="48" t="str">
        <f t="shared" ca="1" si="27"/>
        <v/>
      </c>
    </row>
    <row r="332" spans="1:9">
      <c r="A332" s="79" t="str">
        <f t="array" aca="1" ref="A332" ca="1">IFERROR(INDEX(numéro,SMALL(IF(ISNUMBER(quantité),ROW(INDIRECT("1:"&amp;ROWS(quantité)))),ROWS($22:329))),"")</f>
        <v/>
      </c>
      <c r="B332" s="80" t="str">
        <f ca="1">IFERROR(VLOOKUP($A332,BPU,3,FALSE)&amp;IF(VLOOKUP($A332,BPU,8,FALSE)="","",CHAR(10)&amp;'Tab prix - prix unitaires'!$H$7&amp;" : ")&amp;VLOOKUP($A332,BPU,8,FALSE),"")</f>
        <v/>
      </c>
      <c r="D332" s="81" t="str">
        <f t="shared" ca="1" si="23"/>
        <v/>
      </c>
      <c r="E332" s="81" t="str">
        <f t="shared" ca="1" si="24"/>
        <v/>
      </c>
      <c r="F332" s="80" t="str">
        <f t="array" aca="1" ref="F332" ca="1">IFERROR(INDEX(quantité,SMALL(IF(ISNUMBER(quantité),ROW(INDIRECT("1:"&amp;ROWS(quantité)))),ROWS($22:329))),"")</f>
        <v/>
      </c>
      <c r="G332" s="80" t="str">
        <f t="shared" ca="1" si="25"/>
        <v/>
      </c>
      <c r="H332" s="79" t="str">
        <f t="shared" ca="1" si="26"/>
        <v/>
      </c>
      <c r="I332" s="48" t="str">
        <f t="shared" ca="1" si="27"/>
        <v/>
      </c>
    </row>
    <row r="333" spans="1:9">
      <c r="A333" s="79" t="str">
        <f t="array" aca="1" ref="A333" ca="1">IFERROR(INDEX(numéro,SMALL(IF(ISNUMBER(quantité),ROW(INDIRECT("1:"&amp;ROWS(quantité)))),ROWS($22:330))),"")</f>
        <v/>
      </c>
      <c r="B333" s="80" t="str">
        <f ca="1">IFERROR(VLOOKUP($A333,BPU,3,FALSE)&amp;IF(VLOOKUP($A333,BPU,8,FALSE)="","",CHAR(10)&amp;'Tab prix - prix unitaires'!$H$7&amp;" : ")&amp;VLOOKUP($A333,BPU,8,FALSE),"")</f>
        <v/>
      </c>
      <c r="D333" s="81" t="str">
        <f t="shared" ca="1" si="23"/>
        <v/>
      </c>
      <c r="E333" s="81" t="str">
        <f t="shared" ca="1" si="24"/>
        <v/>
      </c>
      <c r="F333" s="80" t="str">
        <f t="array" aca="1" ref="F333" ca="1">IFERROR(INDEX(quantité,SMALL(IF(ISNUMBER(quantité),ROW(INDIRECT("1:"&amp;ROWS(quantité)))),ROWS($22:330))),"")</f>
        <v/>
      </c>
      <c r="G333" s="80" t="str">
        <f t="shared" ca="1" si="25"/>
        <v/>
      </c>
      <c r="H333" s="79" t="str">
        <f t="shared" ca="1" si="26"/>
        <v/>
      </c>
      <c r="I333" s="48" t="str">
        <f t="shared" ca="1" si="27"/>
        <v/>
      </c>
    </row>
    <row r="334" spans="1:9">
      <c r="A334" s="79" t="str">
        <f t="array" aca="1" ref="A334" ca="1">IFERROR(INDEX(numéro,SMALL(IF(ISNUMBER(quantité),ROW(INDIRECT("1:"&amp;ROWS(quantité)))),ROWS($22:331))),"")</f>
        <v/>
      </c>
      <c r="B334" s="80" t="str">
        <f ca="1">IFERROR(VLOOKUP($A334,BPU,3,FALSE)&amp;IF(VLOOKUP($A334,BPU,8,FALSE)="","",CHAR(10)&amp;'Tab prix - prix unitaires'!$H$7&amp;" : ")&amp;VLOOKUP($A334,BPU,8,FALSE),"")</f>
        <v/>
      </c>
      <c r="D334" s="81" t="str">
        <f t="shared" ca="1" si="23"/>
        <v/>
      </c>
      <c r="E334" s="81" t="str">
        <f t="shared" ca="1" si="24"/>
        <v/>
      </c>
      <c r="F334" s="80" t="str">
        <f t="array" aca="1" ref="F334" ca="1">IFERROR(INDEX(quantité,SMALL(IF(ISNUMBER(quantité),ROW(INDIRECT("1:"&amp;ROWS(quantité)))),ROWS($22:331))),"")</f>
        <v/>
      </c>
      <c r="G334" s="80" t="str">
        <f t="shared" ca="1" si="25"/>
        <v/>
      </c>
      <c r="H334" s="79" t="str">
        <f t="shared" ca="1" si="26"/>
        <v/>
      </c>
      <c r="I334" s="48" t="str">
        <f t="shared" ca="1" si="27"/>
        <v/>
      </c>
    </row>
    <row r="335" spans="1:9">
      <c r="A335" s="79" t="str">
        <f t="array" aca="1" ref="A335" ca="1">IFERROR(INDEX(numéro,SMALL(IF(ISNUMBER(quantité),ROW(INDIRECT("1:"&amp;ROWS(quantité)))),ROWS($22:332))),"")</f>
        <v/>
      </c>
      <c r="B335" s="80" t="str">
        <f ca="1">IFERROR(VLOOKUP($A335,BPU,3,FALSE)&amp;IF(VLOOKUP($A335,BPU,8,FALSE)="","",CHAR(10)&amp;'Tab prix - prix unitaires'!$H$7&amp;" : ")&amp;VLOOKUP($A335,BPU,8,FALSE),"")</f>
        <v/>
      </c>
      <c r="D335" s="81" t="str">
        <f t="shared" ca="1" si="23"/>
        <v/>
      </c>
      <c r="E335" s="81" t="str">
        <f t="shared" ca="1" si="24"/>
        <v/>
      </c>
      <c r="F335" s="80" t="str">
        <f t="array" aca="1" ref="F335" ca="1">IFERROR(INDEX(quantité,SMALL(IF(ISNUMBER(quantité),ROW(INDIRECT("1:"&amp;ROWS(quantité)))),ROWS($22:332))),"")</f>
        <v/>
      </c>
      <c r="G335" s="80" t="str">
        <f t="shared" ca="1" si="25"/>
        <v/>
      </c>
      <c r="H335" s="79" t="str">
        <f t="shared" ca="1" si="26"/>
        <v/>
      </c>
      <c r="I335" s="48" t="str">
        <f t="shared" ca="1" si="27"/>
        <v/>
      </c>
    </row>
    <row r="336" spans="1:9">
      <c r="A336" s="79" t="str">
        <f t="array" aca="1" ref="A336" ca="1">IFERROR(INDEX(numéro,SMALL(IF(ISNUMBER(quantité),ROW(INDIRECT("1:"&amp;ROWS(quantité)))),ROWS($22:333))),"")</f>
        <v/>
      </c>
      <c r="B336" s="80" t="str">
        <f ca="1">IFERROR(VLOOKUP($A336,BPU,3,FALSE)&amp;IF(VLOOKUP($A336,BPU,8,FALSE)="","",CHAR(10)&amp;'Tab prix - prix unitaires'!$H$7&amp;" : ")&amp;VLOOKUP($A336,BPU,8,FALSE),"")</f>
        <v/>
      </c>
      <c r="D336" s="81" t="str">
        <f t="shared" ca="1" si="23"/>
        <v/>
      </c>
      <c r="E336" s="81" t="str">
        <f t="shared" ca="1" si="24"/>
        <v/>
      </c>
      <c r="F336" s="80" t="str">
        <f t="array" aca="1" ref="F336" ca="1">IFERROR(INDEX(quantité,SMALL(IF(ISNUMBER(quantité),ROW(INDIRECT("1:"&amp;ROWS(quantité)))),ROWS($22:333))),"")</f>
        <v/>
      </c>
      <c r="G336" s="80" t="str">
        <f t="shared" ca="1" si="25"/>
        <v/>
      </c>
      <c r="H336" s="79" t="str">
        <f t="shared" ca="1" si="26"/>
        <v/>
      </c>
      <c r="I336" s="48" t="str">
        <f t="shared" ca="1" si="27"/>
        <v/>
      </c>
    </row>
    <row r="337" spans="1:9">
      <c r="A337" s="79" t="str">
        <f t="array" aca="1" ref="A337" ca="1">IFERROR(INDEX(numéro,SMALL(IF(ISNUMBER(quantité),ROW(INDIRECT("1:"&amp;ROWS(quantité)))),ROWS($22:334))),"")</f>
        <v/>
      </c>
      <c r="B337" s="80" t="str">
        <f ca="1">IFERROR(VLOOKUP($A337,BPU,3,FALSE)&amp;IF(VLOOKUP($A337,BPU,8,FALSE)="","",CHAR(10)&amp;'Tab prix - prix unitaires'!$H$7&amp;" : ")&amp;VLOOKUP($A337,BPU,8,FALSE),"")</f>
        <v/>
      </c>
      <c r="D337" s="81" t="str">
        <f t="shared" ca="1" si="23"/>
        <v/>
      </c>
      <c r="E337" s="81" t="str">
        <f t="shared" ca="1" si="24"/>
        <v/>
      </c>
      <c r="F337" s="80" t="str">
        <f t="array" aca="1" ref="F337" ca="1">IFERROR(INDEX(quantité,SMALL(IF(ISNUMBER(quantité),ROW(INDIRECT("1:"&amp;ROWS(quantité)))),ROWS($22:334))),"")</f>
        <v/>
      </c>
      <c r="G337" s="80" t="str">
        <f t="shared" ca="1" si="25"/>
        <v/>
      </c>
      <c r="H337" s="79" t="str">
        <f t="shared" ca="1" si="26"/>
        <v/>
      </c>
      <c r="I337" s="48" t="str">
        <f t="shared" ca="1" si="27"/>
        <v/>
      </c>
    </row>
    <row r="338" spans="1:9">
      <c r="A338" s="79" t="str">
        <f t="array" aca="1" ref="A338" ca="1">IFERROR(INDEX(numéro,SMALL(IF(ISNUMBER(quantité),ROW(INDIRECT("1:"&amp;ROWS(quantité)))),ROWS($22:335))),"")</f>
        <v/>
      </c>
      <c r="B338" s="80" t="str">
        <f ca="1">IFERROR(VLOOKUP($A338,BPU,3,FALSE)&amp;IF(VLOOKUP($A338,BPU,8,FALSE)="","",CHAR(10)&amp;'Tab prix - prix unitaires'!$H$7&amp;" : ")&amp;VLOOKUP($A338,BPU,8,FALSE),"")</f>
        <v/>
      </c>
      <c r="D338" s="81" t="str">
        <f t="shared" ca="1" si="23"/>
        <v/>
      </c>
      <c r="E338" s="81" t="str">
        <f t="shared" ca="1" si="24"/>
        <v/>
      </c>
      <c r="F338" s="80" t="str">
        <f t="array" aca="1" ref="F338" ca="1">IFERROR(INDEX(quantité,SMALL(IF(ISNUMBER(quantité),ROW(INDIRECT("1:"&amp;ROWS(quantité)))),ROWS($22:335))),"")</f>
        <v/>
      </c>
      <c r="G338" s="80" t="str">
        <f t="shared" ca="1" si="25"/>
        <v/>
      </c>
      <c r="H338" s="79" t="str">
        <f t="shared" ca="1" si="26"/>
        <v/>
      </c>
      <c r="I338" s="48" t="str">
        <f t="shared" ca="1" si="27"/>
        <v/>
      </c>
    </row>
    <row r="339" spans="1:9">
      <c r="A339" s="79" t="str">
        <f t="array" aca="1" ref="A339" ca="1">IFERROR(INDEX(numéro,SMALL(IF(ISNUMBER(quantité),ROW(INDIRECT("1:"&amp;ROWS(quantité)))),ROWS($22:336))),"")</f>
        <v/>
      </c>
      <c r="B339" s="80" t="str">
        <f ca="1">IFERROR(VLOOKUP($A339,BPU,3,FALSE)&amp;IF(VLOOKUP($A339,BPU,8,FALSE)="","",CHAR(10)&amp;'Tab prix - prix unitaires'!$H$7&amp;" : ")&amp;VLOOKUP($A339,BPU,8,FALSE),"")</f>
        <v/>
      </c>
      <c r="D339" s="81" t="str">
        <f t="shared" ca="1" si="23"/>
        <v/>
      </c>
      <c r="E339" s="81" t="str">
        <f t="shared" ca="1" si="24"/>
        <v/>
      </c>
      <c r="F339" s="80" t="str">
        <f t="array" aca="1" ref="F339" ca="1">IFERROR(INDEX(quantité,SMALL(IF(ISNUMBER(quantité),ROW(INDIRECT("1:"&amp;ROWS(quantité)))),ROWS($22:336))),"")</f>
        <v/>
      </c>
      <c r="G339" s="80" t="str">
        <f t="shared" ca="1" si="25"/>
        <v/>
      </c>
      <c r="H339" s="79" t="str">
        <f t="shared" ca="1" si="26"/>
        <v/>
      </c>
      <c r="I339" s="48" t="str">
        <f t="shared" ca="1" si="27"/>
        <v/>
      </c>
    </row>
    <row r="340" spans="1:9">
      <c r="A340" s="79" t="str">
        <f t="array" aca="1" ref="A340" ca="1">IFERROR(INDEX(numéro,SMALL(IF(ISNUMBER(quantité),ROW(INDIRECT("1:"&amp;ROWS(quantité)))),ROWS($22:337))),"")</f>
        <v/>
      </c>
      <c r="B340" s="80" t="str">
        <f ca="1">IFERROR(VLOOKUP($A340,BPU,3,FALSE)&amp;IF(VLOOKUP($A340,BPU,8,FALSE)="","",CHAR(10)&amp;'Tab prix - prix unitaires'!$H$7&amp;" : ")&amp;VLOOKUP($A340,BPU,8,FALSE),"")</f>
        <v/>
      </c>
      <c r="D340" s="81" t="str">
        <f t="shared" ca="1" si="23"/>
        <v/>
      </c>
      <c r="E340" s="81" t="str">
        <f t="shared" ca="1" si="24"/>
        <v/>
      </c>
      <c r="F340" s="80" t="str">
        <f t="array" aca="1" ref="F340" ca="1">IFERROR(INDEX(quantité,SMALL(IF(ISNUMBER(quantité),ROW(INDIRECT("1:"&amp;ROWS(quantité)))),ROWS($22:337))),"")</f>
        <v/>
      </c>
      <c r="G340" s="80" t="str">
        <f t="shared" ca="1" si="25"/>
        <v/>
      </c>
      <c r="H340" s="79" t="str">
        <f t="shared" ca="1" si="26"/>
        <v/>
      </c>
      <c r="I340" s="48" t="str">
        <f t="shared" ca="1" si="27"/>
        <v/>
      </c>
    </row>
    <row r="341" spans="1:9">
      <c r="A341" s="79" t="str">
        <f t="array" aca="1" ref="A341" ca="1">IFERROR(INDEX(numéro,SMALL(IF(ISNUMBER(quantité),ROW(INDIRECT("1:"&amp;ROWS(quantité)))),ROWS($22:338))),"")</f>
        <v/>
      </c>
      <c r="B341" s="80" t="str">
        <f ca="1">IFERROR(VLOOKUP($A341,BPU,3,FALSE)&amp;IF(VLOOKUP($A341,BPU,8,FALSE)="","",CHAR(10)&amp;'Tab prix - prix unitaires'!$H$7&amp;" : ")&amp;VLOOKUP($A341,BPU,8,FALSE),"")</f>
        <v/>
      </c>
      <c r="D341" s="81" t="str">
        <f t="shared" ca="1" si="23"/>
        <v/>
      </c>
      <c r="E341" s="81" t="str">
        <f t="shared" ca="1" si="24"/>
        <v/>
      </c>
      <c r="F341" s="80" t="str">
        <f t="array" aca="1" ref="F341" ca="1">IFERROR(INDEX(quantité,SMALL(IF(ISNUMBER(quantité),ROW(INDIRECT("1:"&amp;ROWS(quantité)))),ROWS($22:338))),"")</f>
        <v/>
      </c>
      <c r="G341" s="80" t="str">
        <f t="shared" ca="1" si="25"/>
        <v/>
      </c>
      <c r="H341" s="79" t="str">
        <f t="shared" ca="1" si="26"/>
        <v/>
      </c>
      <c r="I341" s="48" t="str">
        <f t="shared" ca="1" si="27"/>
        <v/>
      </c>
    </row>
    <row r="342" spans="1:9">
      <c r="A342" s="79" t="str">
        <f t="array" aca="1" ref="A342" ca="1">IFERROR(INDEX(numéro,SMALL(IF(ISNUMBER(quantité),ROW(INDIRECT("1:"&amp;ROWS(quantité)))),ROWS($22:339))),"")</f>
        <v/>
      </c>
      <c r="B342" s="80" t="str">
        <f ca="1">IFERROR(VLOOKUP($A342,BPU,3,FALSE)&amp;IF(VLOOKUP($A342,BPU,8,FALSE)="","",CHAR(10)&amp;'Tab prix - prix unitaires'!$H$7&amp;" : ")&amp;VLOOKUP($A342,BPU,8,FALSE),"")</f>
        <v/>
      </c>
      <c r="D342" s="81" t="str">
        <f t="shared" ca="1" si="23"/>
        <v/>
      </c>
      <c r="E342" s="81" t="str">
        <f t="shared" ca="1" si="24"/>
        <v/>
      </c>
      <c r="F342" s="80" t="str">
        <f t="array" aca="1" ref="F342" ca="1">IFERROR(INDEX(quantité,SMALL(IF(ISNUMBER(quantité),ROW(INDIRECT("1:"&amp;ROWS(quantité)))),ROWS($22:339))),"")</f>
        <v/>
      </c>
      <c r="G342" s="80" t="str">
        <f t="shared" ca="1" si="25"/>
        <v/>
      </c>
      <c r="H342" s="79" t="str">
        <f t="shared" ca="1" si="26"/>
        <v/>
      </c>
      <c r="I342" s="48" t="str">
        <f t="shared" ca="1" si="27"/>
        <v/>
      </c>
    </row>
    <row r="343" spans="1:9">
      <c r="A343" s="79" t="str">
        <f t="array" aca="1" ref="A343" ca="1">IFERROR(INDEX(numéro,SMALL(IF(ISNUMBER(quantité),ROW(INDIRECT("1:"&amp;ROWS(quantité)))),ROWS($22:340))),"")</f>
        <v/>
      </c>
      <c r="B343" s="80" t="str">
        <f ca="1">IFERROR(VLOOKUP($A343,BPU,3,FALSE)&amp;IF(VLOOKUP($A343,BPU,8,FALSE)="","",CHAR(10)&amp;'Tab prix - prix unitaires'!$H$7&amp;" : ")&amp;VLOOKUP($A343,BPU,8,FALSE),"")</f>
        <v/>
      </c>
      <c r="D343" s="81" t="str">
        <f t="shared" ca="1" si="23"/>
        <v/>
      </c>
      <c r="E343" s="81" t="str">
        <f t="shared" ca="1" si="24"/>
        <v/>
      </c>
      <c r="F343" s="80" t="str">
        <f t="array" aca="1" ref="F343" ca="1">IFERROR(INDEX(quantité,SMALL(IF(ISNUMBER(quantité),ROW(INDIRECT("1:"&amp;ROWS(quantité)))),ROWS($22:340))),"")</f>
        <v/>
      </c>
      <c r="G343" s="80" t="str">
        <f t="shared" ca="1" si="25"/>
        <v/>
      </c>
      <c r="H343" s="79" t="str">
        <f t="shared" ca="1" si="26"/>
        <v/>
      </c>
      <c r="I343" s="48" t="str">
        <f t="shared" ca="1" si="27"/>
        <v/>
      </c>
    </row>
    <row r="344" spans="1:9">
      <c r="A344" s="79" t="str">
        <f t="array" aca="1" ref="A344" ca="1">IFERROR(INDEX(numéro,SMALL(IF(ISNUMBER(quantité),ROW(INDIRECT("1:"&amp;ROWS(quantité)))),ROWS($22:341))),"")</f>
        <v/>
      </c>
      <c r="B344" s="80" t="str">
        <f ca="1">IFERROR(VLOOKUP($A344,BPU,3,FALSE)&amp;IF(VLOOKUP($A344,BPU,8,FALSE)="","",CHAR(10)&amp;'Tab prix - prix unitaires'!$H$7&amp;" : ")&amp;VLOOKUP($A344,BPU,8,FALSE),"")</f>
        <v/>
      </c>
      <c r="D344" s="81" t="str">
        <f t="shared" ca="1" si="23"/>
        <v/>
      </c>
      <c r="E344" s="81" t="str">
        <f t="shared" ca="1" si="24"/>
        <v/>
      </c>
      <c r="F344" s="80" t="str">
        <f t="array" aca="1" ref="F344" ca="1">IFERROR(INDEX(quantité,SMALL(IF(ISNUMBER(quantité),ROW(INDIRECT("1:"&amp;ROWS(quantité)))),ROWS($22:341))),"")</f>
        <v/>
      </c>
      <c r="G344" s="80" t="str">
        <f t="shared" ca="1" si="25"/>
        <v/>
      </c>
      <c r="H344" s="79" t="str">
        <f t="shared" ca="1" si="26"/>
        <v/>
      </c>
      <c r="I344" s="48" t="str">
        <f t="shared" ca="1" si="27"/>
        <v/>
      </c>
    </row>
    <row r="345" spans="1:9">
      <c r="A345" s="79" t="str">
        <f t="array" aca="1" ref="A345" ca="1">IFERROR(INDEX(numéro,SMALL(IF(ISNUMBER(quantité),ROW(INDIRECT("1:"&amp;ROWS(quantité)))),ROWS($22:342))),"")</f>
        <v/>
      </c>
      <c r="B345" s="80" t="str">
        <f ca="1">IFERROR(VLOOKUP($A345,BPU,3,FALSE)&amp;IF(VLOOKUP($A345,BPU,8,FALSE)="","",CHAR(10)&amp;'Tab prix - prix unitaires'!$H$7&amp;" : ")&amp;VLOOKUP($A345,BPU,8,FALSE),"")</f>
        <v/>
      </c>
      <c r="D345" s="81" t="str">
        <f t="shared" ca="1" si="23"/>
        <v/>
      </c>
      <c r="E345" s="81" t="str">
        <f t="shared" ca="1" si="24"/>
        <v/>
      </c>
      <c r="F345" s="80" t="str">
        <f t="array" aca="1" ref="F345" ca="1">IFERROR(INDEX(quantité,SMALL(IF(ISNUMBER(quantité),ROW(INDIRECT("1:"&amp;ROWS(quantité)))),ROWS($22:342))),"")</f>
        <v/>
      </c>
      <c r="G345" s="80" t="str">
        <f t="shared" ca="1" si="25"/>
        <v/>
      </c>
      <c r="H345" s="79" t="str">
        <f t="shared" ca="1" si="26"/>
        <v/>
      </c>
      <c r="I345" s="48" t="str">
        <f t="shared" ca="1" si="27"/>
        <v/>
      </c>
    </row>
    <row r="346" spans="1:9">
      <c r="A346" s="79" t="str">
        <f t="array" aca="1" ref="A346" ca="1">IFERROR(INDEX(numéro,SMALL(IF(ISNUMBER(quantité),ROW(INDIRECT("1:"&amp;ROWS(quantité)))),ROWS($22:343))),"")</f>
        <v/>
      </c>
      <c r="B346" s="80" t="str">
        <f ca="1">IFERROR(VLOOKUP($A346,BPU,3,FALSE)&amp;IF(VLOOKUP($A346,BPU,8,FALSE)="","",CHAR(10)&amp;'Tab prix - prix unitaires'!$H$7&amp;" : ")&amp;VLOOKUP($A346,BPU,8,FALSE),"")</f>
        <v/>
      </c>
      <c r="D346" s="81" t="str">
        <f t="shared" ref="D346:D409" ca="1" si="28">IFERROR(VLOOKUP($A346,BPU,4,FALSE),"")</f>
        <v/>
      </c>
      <c r="E346" s="81" t="str">
        <f t="shared" ref="E346:E409" ca="1" si="29">IFERROR(VLOOKUP($A346,BPU,7,FALSE),"")</f>
        <v/>
      </c>
      <c r="F346" s="80" t="str">
        <f t="array" aca="1" ref="F346" ca="1">IFERROR(INDEX(quantité,SMALL(IF(ISNUMBER(quantité),ROW(INDIRECT("1:"&amp;ROWS(quantité)))),ROWS($22:343))),"")</f>
        <v/>
      </c>
      <c r="G346" s="80" t="str">
        <f t="shared" ref="G346:G409" ca="1" si="30">IFERROR(VLOOKUP($A346,BPU,6,FALSE),"")</f>
        <v/>
      </c>
      <c r="H346" s="79" t="str">
        <f t="shared" ref="H346:H409" ca="1" si="31">IFERROR(ROUND(F346*G346,2),"")</f>
        <v/>
      </c>
      <c r="I346" s="48" t="str">
        <f t="shared" ref="I346:I409" ca="1" si="32">IFERROR(ROUND((1+E346)*H346,2),"")</f>
        <v/>
      </c>
    </row>
    <row r="347" spans="1:9">
      <c r="A347" s="79" t="str">
        <f t="array" aca="1" ref="A347" ca="1">IFERROR(INDEX(numéro,SMALL(IF(ISNUMBER(quantité),ROW(INDIRECT("1:"&amp;ROWS(quantité)))),ROWS($22:344))),"")</f>
        <v/>
      </c>
      <c r="B347" s="80" t="str">
        <f ca="1">IFERROR(VLOOKUP($A347,BPU,3,FALSE)&amp;IF(VLOOKUP($A347,BPU,8,FALSE)="","",CHAR(10)&amp;'Tab prix - prix unitaires'!$H$7&amp;" : ")&amp;VLOOKUP($A347,BPU,8,FALSE),"")</f>
        <v/>
      </c>
      <c r="D347" s="81" t="str">
        <f t="shared" ca="1" si="28"/>
        <v/>
      </c>
      <c r="E347" s="81" t="str">
        <f t="shared" ca="1" si="29"/>
        <v/>
      </c>
      <c r="F347" s="80" t="str">
        <f t="array" aca="1" ref="F347" ca="1">IFERROR(INDEX(quantité,SMALL(IF(ISNUMBER(quantité),ROW(INDIRECT("1:"&amp;ROWS(quantité)))),ROWS($22:344))),"")</f>
        <v/>
      </c>
      <c r="G347" s="80" t="str">
        <f t="shared" ca="1" si="30"/>
        <v/>
      </c>
      <c r="H347" s="79" t="str">
        <f t="shared" ca="1" si="31"/>
        <v/>
      </c>
      <c r="I347" s="48" t="str">
        <f t="shared" ca="1" si="32"/>
        <v/>
      </c>
    </row>
    <row r="348" spans="1:9">
      <c r="A348" s="79" t="str">
        <f t="array" aca="1" ref="A348" ca="1">IFERROR(INDEX(numéro,SMALL(IF(ISNUMBER(quantité),ROW(INDIRECT("1:"&amp;ROWS(quantité)))),ROWS($22:345))),"")</f>
        <v/>
      </c>
      <c r="B348" s="80" t="str">
        <f ca="1">IFERROR(VLOOKUP($A348,BPU,3,FALSE)&amp;IF(VLOOKUP($A348,BPU,8,FALSE)="","",CHAR(10)&amp;'Tab prix - prix unitaires'!$H$7&amp;" : ")&amp;VLOOKUP($A348,BPU,8,FALSE),"")</f>
        <v/>
      </c>
      <c r="D348" s="81" t="str">
        <f t="shared" ca="1" si="28"/>
        <v/>
      </c>
      <c r="E348" s="81" t="str">
        <f t="shared" ca="1" si="29"/>
        <v/>
      </c>
      <c r="F348" s="80" t="str">
        <f t="array" aca="1" ref="F348" ca="1">IFERROR(INDEX(quantité,SMALL(IF(ISNUMBER(quantité),ROW(INDIRECT("1:"&amp;ROWS(quantité)))),ROWS($22:345))),"")</f>
        <v/>
      </c>
      <c r="G348" s="80" t="str">
        <f t="shared" ca="1" si="30"/>
        <v/>
      </c>
      <c r="H348" s="79" t="str">
        <f t="shared" ca="1" si="31"/>
        <v/>
      </c>
      <c r="I348" s="48" t="str">
        <f t="shared" ca="1" si="32"/>
        <v/>
      </c>
    </row>
    <row r="349" spans="1:9">
      <c r="A349" s="79" t="str">
        <f t="array" aca="1" ref="A349" ca="1">IFERROR(INDEX(numéro,SMALL(IF(ISNUMBER(quantité),ROW(INDIRECT("1:"&amp;ROWS(quantité)))),ROWS($22:346))),"")</f>
        <v/>
      </c>
      <c r="B349" s="80" t="str">
        <f ca="1">IFERROR(VLOOKUP($A349,BPU,3,FALSE)&amp;IF(VLOOKUP($A349,BPU,8,FALSE)="","",CHAR(10)&amp;'Tab prix - prix unitaires'!$H$7&amp;" : ")&amp;VLOOKUP($A349,BPU,8,FALSE),"")</f>
        <v/>
      </c>
      <c r="D349" s="81" t="str">
        <f t="shared" ca="1" si="28"/>
        <v/>
      </c>
      <c r="E349" s="81" t="str">
        <f t="shared" ca="1" si="29"/>
        <v/>
      </c>
      <c r="F349" s="80" t="str">
        <f t="array" aca="1" ref="F349" ca="1">IFERROR(INDEX(quantité,SMALL(IF(ISNUMBER(quantité),ROW(INDIRECT("1:"&amp;ROWS(quantité)))),ROWS($22:346))),"")</f>
        <v/>
      </c>
      <c r="G349" s="80" t="str">
        <f t="shared" ca="1" si="30"/>
        <v/>
      </c>
      <c r="H349" s="79" t="str">
        <f t="shared" ca="1" si="31"/>
        <v/>
      </c>
      <c r="I349" s="48" t="str">
        <f t="shared" ca="1" si="32"/>
        <v/>
      </c>
    </row>
    <row r="350" spans="1:9">
      <c r="A350" s="79" t="str">
        <f t="array" aca="1" ref="A350" ca="1">IFERROR(INDEX(numéro,SMALL(IF(ISNUMBER(quantité),ROW(INDIRECT("1:"&amp;ROWS(quantité)))),ROWS($22:347))),"")</f>
        <v/>
      </c>
      <c r="B350" s="80" t="str">
        <f ca="1">IFERROR(VLOOKUP($A350,BPU,3,FALSE)&amp;IF(VLOOKUP($A350,BPU,8,FALSE)="","",CHAR(10)&amp;'Tab prix - prix unitaires'!$H$7&amp;" : ")&amp;VLOOKUP($A350,BPU,8,FALSE),"")</f>
        <v/>
      </c>
      <c r="D350" s="81" t="str">
        <f t="shared" ca="1" si="28"/>
        <v/>
      </c>
      <c r="E350" s="81" t="str">
        <f t="shared" ca="1" si="29"/>
        <v/>
      </c>
      <c r="F350" s="80" t="str">
        <f t="array" aca="1" ref="F350" ca="1">IFERROR(INDEX(quantité,SMALL(IF(ISNUMBER(quantité),ROW(INDIRECT("1:"&amp;ROWS(quantité)))),ROWS($22:347))),"")</f>
        <v/>
      </c>
      <c r="G350" s="80" t="str">
        <f t="shared" ca="1" si="30"/>
        <v/>
      </c>
      <c r="H350" s="79" t="str">
        <f t="shared" ca="1" si="31"/>
        <v/>
      </c>
      <c r="I350" s="48" t="str">
        <f t="shared" ca="1" si="32"/>
        <v/>
      </c>
    </row>
    <row r="351" spans="1:9">
      <c r="A351" s="79" t="str">
        <f t="array" aca="1" ref="A351" ca="1">IFERROR(INDEX(numéro,SMALL(IF(ISNUMBER(quantité),ROW(INDIRECT("1:"&amp;ROWS(quantité)))),ROWS($22:348))),"")</f>
        <v/>
      </c>
      <c r="B351" s="80" t="str">
        <f ca="1">IFERROR(VLOOKUP($A351,BPU,3,FALSE)&amp;IF(VLOOKUP($A351,BPU,8,FALSE)="","",CHAR(10)&amp;'Tab prix - prix unitaires'!$H$7&amp;" : ")&amp;VLOOKUP($A351,BPU,8,FALSE),"")</f>
        <v/>
      </c>
      <c r="D351" s="81" t="str">
        <f t="shared" ca="1" si="28"/>
        <v/>
      </c>
      <c r="E351" s="81" t="str">
        <f t="shared" ca="1" si="29"/>
        <v/>
      </c>
      <c r="F351" s="80" t="str">
        <f t="array" aca="1" ref="F351" ca="1">IFERROR(INDEX(quantité,SMALL(IF(ISNUMBER(quantité),ROW(INDIRECT("1:"&amp;ROWS(quantité)))),ROWS($22:348))),"")</f>
        <v/>
      </c>
      <c r="G351" s="80" t="str">
        <f t="shared" ca="1" si="30"/>
        <v/>
      </c>
      <c r="H351" s="79" t="str">
        <f t="shared" ca="1" si="31"/>
        <v/>
      </c>
      <c r="I351" s="48" t="str">
        <f t="shared" ca="1" si="32"/>
        <v/>
      </c>
    </row>
    <row r="352" spans="1:9">
      <c r="A352" s="79" t="str">
        <f t="array" aca="1" ref="A352" ca="1">IFERROR(INDEX(numéro,SMALL(IF(ISNUMBER(quantité),ROW(INDIRECT("1:"&amp;ROWS(quantité)))),ROWS($22:349))),"")</f>
        <v/>
      </c>
      <c r="B352" s="80" t="str">
        <f ca="1">IFERROR(VLOOKUP($A352,BPU,3,FALSE)&amp;IF(VLOOKUP($A352,BPU,8,FALSE)="","",CHAR(10)&amp;'Tab prix - prix unitaires'!$H$7&amp;" : ")&amp;VLOOKUP($A352,BPU,8,FALSE),"")</f>
        <v/>
      </c>
      <c r="D352" s="81" t="str">
        <f t="shared" ca="1" si="28"/>
        <v/>
      </c>
      <c r="E352" s="81" t="str">
        <f t="shared" ca="1" si="29"/>
        <v/>
      </c>
      <c r="F352" s="80" t="str">
        <f t="array" aca="1" ref="F352" ca="1">IFERROR(INDEX(quantité,SMALL(IF(ISNUMBER(quantité),ROW(INDIRECT("1:"&amp;ROWS(quantité)))),ROWS($22:349))),"")</f>
        <v/>
      </c>
      <c r="G352" s="80" t="str">
        <f t="shared" ca="1" si="30"/>
        <v/>
      </c>
      <c r="H352" s="79" t="str">
        <f t="shared" ca="1" si="31"/>
        <v/>
      </c>
      <c r="I352" s="48" t="str">
        <f t="shared" ca="1" si="32"/>
        <v/>
      </c>
    </row>
    <row r="353" spans="1:9">
      <c r="A353" s="79" t="str">
        <f t="array" aca="1" ref="A353" ca="1">IFERROR(INDEX(numéro,SMALL(IF(ISNUMBER(quantité),ROW(INDIRECT("1:"&amp;ROWS(quantité)))),ROWS($22:350))),"")</f>
        <v/>
      </c>
      <c r="B353" s="80" t="str">
        <f ca="1">IFERROR(VLOOKUP($A353,BPU,3,FALSE)&amp;IF(VLOOKUP($A353,BPU,8,FALSE)="","",CHAR(10)&amp;'Tab prix - prix unitaires'!$H$7&amp;" : ")&amp;VLOOKUP($A353,BPU,8,FALSE),"")</f>
        <v/>
      </c>
      <c r="D353" s="81" t="str">
        <f t="shared" ca="1" si="28"/>
        <v/>
      </c>
      <c r="E353" s="81" t="str">
        <f t="shared" ca="1" si="29"/>
        <v/>
      </c>
      <c r="F353" s="80" t="str">
        <f t="array" aca="1" ref="F353" ca="1">IFERROR(INDEX(quantité,SMALL(IF(ISNUMBER(quantité),ROW(INDIRECT("1:"&amp;ROWS(quantité)))),ROWS($22:350))),"")</f>
        <v/>
      </c>
      <c r="G353" s="80" t="str">
        <f t="shared" ca="1" si="30"/>
        <v/>
      </c>
      <c r="H353" s="79" t="str">
        <f t="shared" ca="1" si="31"/>
        <v/>
      </c>
      <c r="I353" s="48" t="str">
        <f t="shared" ca="1" si="32"/>
        <v/>
      </c>
    </row>
    <row r="354" spans="1:9">
      <c r="A354" s="79" t="str">
        <f t="array" aca="1" ref="A354" ca="1">IFERROR(INDEX(numéro,SMALL(IF(ISNUMBER(quantité),ROW(INDIRECT("1:"&amp;ROWS(quantité)))),ROWS($22:351))),"")</f>
        <v/>
      </c>
      <c r="B354" s="80" t="str">
        <f ca="1">IFERROR(VLOOKUP($A354,BPU,3,FALSE)&amp;IF(VLOOKUP($A354,BPU,8,FALSE)="","",CHAR(10)&amp;'Tab prix - prix unitaires'!$H$7&amp;" : ")&amp;VLOOKUP($A354,BPU,8,FALSE),"")</f>
        <v/>
      </c>
      <c r="D354" s="81" t="str">
        <f t="shared" ca="1" si="28"/>
        <v/>
      </c>
      <c r="E354" s="81" t="str">
        <f t="shared" ca="1" si="29"/>
        <v/>
      </c>
      <c r="F354" s="80" t="str">
        <f t="array" aca="1" ref="F354" ca="1">IFERROR(INDEX(quantité,SMALL(IF(ISNUMBER(quantité),ROW(INDIRECT("1:"&amp;ROWS(quantité)))),ROWS($22:351))),"")</f>
        <v/>
      </c>
      <c r="G354" s="80" t="str">
        <f t="shared" ca="1" si="30"/>
        <v/>
      </c>
      <c r="H354" s="79" t="str">
        <f t="shared" ca="1" si="31"/>
        <v/>
      </c>
      <c r="I354" s="48" t="str">
        <f t="shared" ca="1" si="32"/>
        <v/>
      </c>
    </row>
    <row r="355" spans="1:9">
      <c r="A355" s="79" t="str">
        <f t="array" aca="1" ref="A355" ca="1">IFERROR(INDEX(numéro,SMALL(IF(ISNUMBER(quantité),ROW(INDIRECT("1:"&amp;ROWS(quantité)))),ROWS($22:352))),"")</f>
        <v/>
      </c>
      <c r="B355" s="80" t="str">
        <f ca="1">IFERROR(VLOOKUP($A355,BPU,3,FALSE)&amp;IF(VLOOKUP($A355,BPU,8,FALSE)="","",CHAR(10)&amp;'Tab prix - prix unitaires'!$H$7&amp;" : ")&amp;VLOOKUP($A355,BPU,8,FALSE),"")</f>
        <v/>
      </c>
      <c r="D355" s="81" t="str">
        <f t="shared" ca="1" si="28"/>
        <v/>
      </c>
      <c r="E355" s="81" t="str">
        <f t="shared" ca="1" si="29"/>
        <v/>
      </c>
      <c r="F355" s="80" t="str">
        <f t="array" aca="1" ref="F355" ca="1">IFERROR(INDEX(quantité,SMALL(IF(ISNUMBER(quantité),ROW(INDIRECT("1:"&amp;ROWS(quantité)))),ROWS($22:352))),"")</f>
        <v/>
      </c>
      <c r="G355" s="80" t="str">
        <f t="shared" ca="1" si="30"/>
        <v/>
      </c>
      <c r="H355" s="79" t="str">
        <f t="shared" ca="1" si="31"/>
        <v/>
      </c>
      <c r="I355" s="48" t="str">
        <f t="shared" ca="1" si="32"/>
        <v/>
      </c>
    </row>
    <row r="356" spans="1:9">
      <c r="A356" s="79" t="str">
        <f t="array" aca="1" ref="A356" ca="1">IFERROR(INDEX(numéro,SMALL(IF(ISNUMBER(quantité),ROW(INDIRECT("1:"&amp;ROWS(quantité)))),ROWS($22:353))),"")</f>
        <v/>
      </c>
      <c r="B356" s="80" t="str">
        <f ca="1">IFERROR(VLOOKUP($A356,BPU,3,FALSE)&amp;IF(VLOOKUP($A356,BPU,8,FALSE)="","",CHAR(10)&amp;'Tab prix - prix unitaires'!$H$7&amp;" : ")&amp;VLOOKUP($A356,BPU,8,FALSE),"")</f>
        <v/>
      </c>
      <c r="D356" s="81" t="str">
        <f t="shared" ca="1" si="28"/>
        <v/>
      </c>
      <c r="E356" s="81" t="str">
        <f t="shared" ca="1" si="29"/>
        <v/>
      </c>
      <c r="F356" s="80" t="str">
        <f t="array" aca="1" ref="F356" ca="1">IFERROR(INDEX(quantité,SMALL(IF(ISNUMBER(quantité),ROW(INDIRECT("1:"&amp;ROWS(quantité)))),ROWS($22:353))),"")</f>
        <v/>
      </c>
      <c r="G356" s="80" t="str">
        <f t="shared" ca="1" si="30"/>
        <v/>
      </c>
      <c r="H356" s="79" t="str">
        <f t="shared" ca="1" si="31"/>
        <v/>
      </c>
      <c r="I356" s="48" t="str">
        <f t="shared" ca="1" si="32"/>
        <v/>
      </c>
    </row>
    <row r="357" spans="1:9">
      <c r="A357" s="79" t="str">
        <f t="array" aca="1" ref="A357" ca="1">IFERROR(INDEX(numéro,SMALL(IF(ISNUMBER(quantité),ROW(INDIRECT("1:"&amp;ROWS(quantité)))),ROWS($22:354))),"")</f>
        <v/>
      </c>
      <c r="B357" s="80" t="str">
        <f ca="1">IFERROR(VLOOKUP($A357,BPU,3,FALSE)&amp;IF(VLOOKUP($A357,BPU,8,FALSE)="","",CHAR(10)&amp;'Tab prix - prix unitaires'!$H$7&amp;" : ")&amp;VLOOKUP($A357,BPU,8,FALSE),"")</f>
        <v/>
      </c>
      <c r="D357" s="81" t="str">
        <f t="shared" ca="1" si="28"/>
        <v/>
      </c>
      <c r="E357" s="81" t="str">
        <f t="shared" ca="1" si="29"/>
        <v/>
      </c>
      <c r="F357" s="80" t="str">
        <f t="array" aca="1" ref="F357" ca="1">IFERROR(INDEX(quantité,SMALL(IF(ISNUMBER(quantité),ROW(INDIRECT("1:"&amp;ROWS(quantité)))),ROWS($22:354))),"")</f>
        <v/>
      </c>
      <c r="G357" s="80" t="str">
        <f t="shared" ca="1" si="30"/>
        <v/>
      </c>
      <c r="H357" s="79" t="str">
        <f t="shared" ca="1" si="31"/>
        <v/>
      </c>
      <c r="I357" s="48" t="str">
        <f t="shared" ca="1" si="32"/>
        <v/>
      </c>
    </row>
    <row r="358" spans="1:9">
      <c r="A358" s="79" t="str">
        <f t="array" aca="1" ref="A358" ca="1">IFERROR(INDEX(numéro,SMALL(IF(ISNUMBER(quantité),ROW(INDIRECT("1:"&amp;ROWS(quantité)))),ROWS($22:355))),"")</f>
        <v/>
      </c>
      <c r="B358" s="80" t="str">
        <f ca="1">IFERROR(VLOOKUP($A358,BPU,3,FALSE)&amp;IF(VLOOKUP($A358,BPU,8,FALSE)="","",CHAR(10)&amp;'Tab prix - prix unitaires'!$H$7&amp;" : ")&amp;VLOOKUP($A358,BPU,8,FALSE),"")</f>
        <v/>
      </c>
      <c r="D358" s="81" t="str">
        <f t="shared" ca="1" si="28"/>
        <v/>
      </c>
      <c r="E358" s="81" t="str">
        <f t="shared" ca="1" si="29"/>
        <v/>
      </c>
      <c r="F358" s="80" t="str">
        <f t="array" aca="1" ref="F358" ca="1">IFERROR(INDEX(quantité,SMALL(IF(ISNUMBER(quantité),ROW(INDIRECT("1:"&amp;ROWS(quantité)))),ROWS($22:355))),"")</f>
        <v/>
      </c>
      <c r="G358" s="80" t="str">
        <f t="shared" ca="1" si="30"/>
        <v/>
      </c>
      <c r="H358" s="79" t="str">
        <f t="shared" ca="1" si="31"/>
        <v/>
      </c>
      <c r="I358" s="48" t="str">
        <f t="shared" ca="1" si="32"/>
        <v/>
      </c>
    </row>
    <row r="359" spans="1:9">
      <c r="A359" s="79" t="str">
        <f t="array" aca="1" ref="A359" ca="1">IFERROR(INDEX(numéro,SMALL(IF(ISNUMBER(quantité),ROW(INDIRECT("1:"&amp;ROWS(quantité)))),ROWS($22:356))),"")</f>
        <v/>
      </c>
      <c r="B359" s="80" t="str">
        <f ca="1">IFERROR(VLOOKUP($A359,BPU,3,FALSE)&amp;IF(VLOOKUP($A359,BPU,8,FALSE)="","",CHAR(10)&amp;'Tab prix - prix unitaires'!$H$7&amp;" : ")&amp;VLOOKUP($A359,BPU,8,FALSE),"")</f>
        <v/>
      </c>
      <c r="D359" s="81" t="str">
        <f t="shared" ca="1" si="28"/>
        <v/>
      </c>
      <c r="E359" s="81" t="str">
        <f t="shared" ca="1" si="29"/>
        <v/>
      </c>
      <c r="F359" s="80" t="str">
        <f t="array" aca="1" ref="F359" ca="1">IFERROR(INDEX(quantité,SMALL(IF(ISNUMBER(quantité),ROW(INDIRECT("1:"&amp;ROWS(quantité)))),ROWS($22:356))),"")</f>
        <v/>
      </c>
      <c r="G359" s="80" t="str">
        <f t="shared" ca="1" si="30"/>
        <v/>
      </c>
      <c r="H359" s="79" t="str">
        <f t="shared" ca="1" si="31"/>
        <v/>
      </c>
      <c r="I359" s="48" t="str">
        <f t="shared" ca="1" si="32"/>
        <v/>
      </c>
    </row>
    <row r="360" spans="1:9">
      <c r="A360" s="79" t="str">
        <f t="array" aca="1" ref="A360" ca="1">IFERROR(INDEX(numéro,SMALL(IF(ISNUMBER(quantité),ROW(INDIRECT("1:"&amp;ROWS(quantité)))),ROWS($22:357))),"")</f>
        <v/>
      </c>
      <c r="B360" s="80" t="str">
        <f ca="1">IFERROR(VLOOKUP($A360,BPU,3,FALSE)&amp;IF(VLOOKUP($A360,BPU,8,FALSE)="","",CHAR(10)&amp;'Tab prix - prix unitaires'!$H$7&amp;" : ")&amp;VLOOKUP($A360,BPU,8,FALSE),"")</f>
        <v/>
      </c>
      <c r="D360" s="81" t="str">
        <f t="shared" ca="1" si="28"/>
        <v/>
      </c>
      <c r="E360" s="81" t="str">
        <f t="shared" ca="1" si="29"/>
        <v/>
      </c>
      <c r="F360" s="80" t="str">
        <f t="array" aca="1" ref="F360" ca="1">IFERROR(INDEX(quantité,SMALL(IF(ISNUMBER(quantité),ROW(INDIRECT("1:"&amp;ROWS(quantité)))),ROWS($22:357))),"")</f>
        <v/>
      </c>
      <c r="G360" s="80" t="str">
        <f t="shared" ca="1" si="30"/>
        <v/>
      </c>
      <c r="H360" s="79" t="str">
        <f t="shared" ca="1" si="31"/>
        <v/>
      </c>
      <c r="I360" s="48" t="str">
        <f t="shared" ca="1" si="32"/>
        <v/>
      </c>
    </row>
    <row r="361" spans="1:9">
      <c r="A361" s="79" t="str">
        <f t="array" aca="1" ref="A361" ca="1">IFERROR(INDEX(numéro,SMALL(IF(ISNUMBER(quantité),ROW(INDIRECT("1:"&amp;ROWS(quantité)))),ROWS($22:358))),"")</f>
        <v/>
      </c>
      <c r="B361" s="80" t="str">
        <f ca="1">IFERROR(VLOOKUP($A361,BPU,3,FALSE)&amp;IF(VLOOKUP($A361,BPU,8,FALSE)="","",CHAR(10)&amp;'Tab prix - prix unitaires'!$H$7&amp;" : ")&amp;VLOOKUP($A361,BPU,8,FALSE),"")</f>
        <v/>
      </c>
      <c r="D361" s="81" t="str">
        <f t="shared" ca="1" si="28"/>
        <v/>
      </c>
      <c r="E361" s="81" t="str">
        <f t="shared" ca="1" si="29"/>
        <v/>
      </c>
      <c r="F361" s="80" t="str">
        <f t="array" aca="1" ref="F361" ca="1">IFERROR(INDEX(quantité,SMALL(IF(ISNUMBER(quantité),ROW(INDIRECT("1:"&amp;ROWS(quantité)))),ROWS($22:358))),"")</f>
        <v/>
      </c>
      <c r="G361" s="80" t="str">
        <f t="shared" ca="1" si="30"/>
        <v/>
      </c>
      <c r="H361" s="79" t="str">
        <f t="shared" ca="1" si="31"/>
        <v/>
      </c>
      <c r="I361" s="48" t="str">
        <f t="shared" ca="1" si="32"/>
        <v/>
      </c>
    </row>
    <row r="362" spans="1:9">
      <c r="A362" s="79" t="str">
        <f t="array" aca="1" ref="A362" ca="1">IFERROR(INDEX(numéro,SMALL(IF(ISNUMBER(quantité),ROW(INDIRECT("1:"&amp;ROWS(quantité)))),ROWS($22:359))),"")</f>
        <v/>
      </c>
      <c r="B362" s="80" t="str">
        <f ca="1">IFERROR(VLOOKUP($A362,BPU,3,FALSE)&amp;IF(VLOOKUP($A362,BPU,8,FALSE)="","",CHAR(10)&amp;'Tab prix - prix unitaires'!$H$7&amp;" : ")&amp;VLOOKUP($A362,BPU,8,FALSE),"")</f>
        <v/>
      </c>
      <c r="D362" s="81" t="str">
        <f t="shared" ca="1" si="28"/>
        <v/>
      </c>
      <c r="E362" s="81" t="str">
        <f t="shared" ca="1" si="29"/>
        <v/>
      </c>
      <c r="F362" s="80" t="str">
        <f t="array" aca="1" ref="F362" ca="1">IFERROR(INDEX(quantité,SMALL(IF(ISNUMBER(quantité),ROW(INDIRECT("1:"&amp;ROWS(quantité)))),ROWS($22:359))),"")</f>
        <v/>
      </c>
      <c r="G362" s="80" t="str">
        <f t="shared" ca="1" si="30"/>
        <v/>
      </c>
      <c r="H362" s="79" t="str">
        <f t="shared" ca="1" si="31"/>
        <v/>
      </c>
      <c r="I362" s="48" t="str">
        <f t="shared" ca="1" si="32"/>
        <v/>
      </c>
    </row>
    <row r="363" spans="1:9">
      <c r="A363" s="79" t="str">
        <f t="array" aca="1" ref="A363" ca="1">IFERROR(INDEX(numéro,SMALL(IF(ISNUMBER(quantité),ROW(INDIRECT("1:"&amp;ROWS(quantité)))),ROWS($22:360))),"")</f>
        <v/>
      </c>
      <c r="B363" s="80" t="str">
        <f ca="1">IFERROR(VLOOKUP($A363,BPU,3,FALSE)&amp;IF(VLOOKUP($A363,BPU,8,FALSE)="","",CHAR(10)&amp;'Tab prix - prix unitaires'!$H$7&amp;" : ")&amp;VLOOKUP($A363,BPU,8,FALSE),"")</f>
        <v/>
      </c>
      <c r="D363" s="81" t="str">
        <f t="shared" ca="1" si="28"/>
        <v/>
      </c>
      <c r="E363" s="81" t="str">
        <f t="shared" ca="1" si="29"/>
        <v/>
      </c>
      <c r="F363" s="80" t="str">
        <f t="array" aca="1" ref="F363" ca="1">IFERROR(INDEX(quantité,SMALL(IF(ISNUMBER(quantité),ROW(INDIRECT("1:"&amp;ROWS(quantité)))),ROWS($22:360))),"")</f>
        <v/>
      </c>
      <c r="G363" s="80" t="str">
        <f t="shared" ca="1" si="30"/>
        <v/>
      </c>
      <c r="H363" s="79" t="str">
        <f t="shared" ca="1" si="31"/>
        <v/>
      </c>
      <c r="I363" s="48" t="str">
        <f t="shared" ca="1" si="32"/>
        <v/>
      </c>
    </row>
    <row r="364" spans="1:9">
      <c r="A364" s="79" t="str">
        <f t="array" aca="1" ref="A364" ca="1">IFERROR(INDEX(numéro,SMALL(IF(ISNUMBER(quantité),ROW(INDIRECT("1:"&amp;ROWS(quantité)))),ROWS($22:361))),"")</f>
        <v/>
      </c>
      <c r="B364" s="80" t="str">
        <f ca="1">IFERROR(VLOOKUP($A364,BPU,3,FALSE)&amp;IF(VLOOKUP($A364,BPU,8,FALSE)="","",CHAR(10)&amp;'Tab prix - prix unitaires'!$H$7&amp;" : ")&amp;VLOOKUP($A364,BPU,8,FALSE),"")</f>
        <v/>
      </c>
      <c r="D364" s="81" t="str">
        <f t="shared" ca="1" si="28"/>
        <v/>
      </c>
      <c r="E364" s="81" t="str">
        <f t="shared" ca="1" si="29"/>
        <v/>
      </c>
      <c r="F364" s="80" t="str">
        <f t="array" aca="1" ref="F364" ca="1">IFERROR(INDEX(quantité,SMALL(IF(ISNUMBER(quantité),ROW(INDIRECT("1:"&amp;ROWS(quantité)))),ROWS($22:361))),"")</f>
        <v/>
      </c>
      <c r="G364" s="80" t="str">
        <f t="shared" ca="1" si="30"/>
        <v/>
      </c>
      <c r="H364" s="79" t="str">
        <f t="shared" ca="1" si="31"/>
        <v/>
      </c>
      <c r="I364" s="48" t="str">
        <f t="shared" ca="1" si="32"/>
        <v/>
      </c>
    </row>
    <row r="365" spans="1:9">
      <c r="A365" s="79" t="str">
        <f t="array" aca="1" ref="A365" ca="1">IFERROR(INDEX(numéro,SMALL(IF(ISNUMBER(quantité),ROW(INDIRECT("1:"&amp;ROWS(quantité)))),ROWS($22:362))),"")</f>
        <v/>
      </c>
      <c r="B365" s="80" t="str">
        <f ca="1">IFERROR(VLOOKUP($A365,BPU,3,FALSE)&amp;IF(VLOOKUP($A365,BPU,8,FALSE)="","",CHAR(10)&amp;'Tab prix - prix unitaires'!$H$7&amp;" : ")&amp;VLOOKUP($A365,BPU,8,FALSE),"")</f>
        <v/>
      </c>
      <c r="D365" s="81" t="str">
        <f t="shared" ca="1" si="28"/>
        <v/>
      </c>
      <c r="E365" s="81" t="str">
        <f t="shared" ca="1" si="29"/>
        <v/>
      </c>
      <c r="F365" s="80" t="str">
        <f t="array" aca="1" ref="F365" ca="1">IFERROR(INDEX(quantité,SMALL(IF(ISNUMBER(quantité),ROW(INDIRECT("1:"&amp;ROWS(quantité)))),ROWS($22:362))),"")</f>
        <v/>
      </c>
      <c r="G365" s="80" t="str">
        <f t="shared" ca="1" si="30"/>
        <v/>
      </c>
      <c r="H365" s="79" t="str">
        <f t="shared" ca="1" si="31"/>
        <v/>
      </c>
      <c r="I365" s="48" t="str">
        <f t="shared" ca="1" si="32"/>
        <v/>
      </c>
    </row>
    <row r="366" spans="1:9">
      <c r="A366" s="79" t="str">
        <f t="array" aca="1" ref="A366" ca="1">IFERROR(INDEX(numéro,SMALL(IF(ISNUMBER(quantité),ROW(INDIRECT("1:"&amp;ROWS(quantité)))),ROWS($22:363))),"")</f>
        <v/>
      </c>
      <c r="B366" s="80" t="str">
        <f ca="1">IFERROR(VLOOKUP($A366,BPU,3,FALSE)&amp;IF(VLOOKUP($A366,BPU,8,FALSE)="","",CHAR(10)&amp;'Tab prix - prix unitaires'!$H$7&amp;" : ")&amp;VLOOKUP($A366,BPU,8,FALSE),"")</f>
        <v/>
      </c>
      <c r="D366" s="81" t="str">
        <f t="shared" ca="1" si="28"/>
        <v/>
      </c>
      <c r="E366" s="81" t="str">
        <f t="shared" ca="1" si="29"/>
        <v/>
      </c>
      <c r="F366" s="80" t="str">
        <f t="array" aca="1" ref="F366" ca="1">IFERROR(INDEX(quantité,SMALL(IF(ISNUMBER(quantité),ROW(INDIRECT("1:"&amp;ROWS(quantité)))),ROWS($22:363))),"")</f>
        <v/>
      </c>
      <c r="G366" s="80" t="str">
        <f t="shared" ca="1" si="30"/>
        <v/>
      </c>
      <c r="H366" s="79" t="str">
        <f t="shared" ca="1" si="31"/>
        <v/>
      </c>
      <c r="I366" s="48" t="str">
        <f t="shared" ca="1" si="32"/>
        <v/>
      </c>
    </row>
    <row r="367" spans="1:9">
      <c r="A367" s="79" t="str">
        <f t="array" aca="1" ref="A367" ca="1">IFERROR(INDEX(numéro,SMALL(IF(ISNUMBER(quantité),ROW(INDIRECT("1:"&amp;ROWS(quantité)))),ROWS($22:364))),"")</f>
        <v/>
      </c>
      <c r="B367" s="80" t="str">
        <f ca="1">IFERROR(VLOOKUP($A367,BPU,3,FALSE)&amp;IF(VLOOKUP($A367,BPU,8,FALSE)="","",CHAR(10)&amp;'Tab prix - prix unitaires'!$H$7&amp;" : ")&amp;VLOOKUP($A367,BPU,8,FALSE),"")</f>
        <v/>
      </c>
      <c r="D367" s="81" t="str">
        <f t="shared" ca="1" si="28"/>
        <v/>
      </c>
      <c r="E367" s="81" t="str">
        <f t="shared" ca="1" si="29"/>
        <v/>
      </c>
      <c r="F367" s="80" t="str">
        <f t="array" aca="1" ref="F367" ca="1">IFERROR(INDEX(quantité,SMALL(IF(ISNUMBER(quantité),ROW(INDIRECT("1:"&amp;ROWS(quantité)))),ROWS($22:364))),"")</f>
        <v/>
      </c>
      <c r="G367" s="80" t="str">
        <f t="shared" ca="1" si="30"/>
        <v/>
      </c>
      <c r="H367" s="79" t="str">
        <f t="shared" ca="1" si="31"/>
        <v/>
      </c>
      <c r="I367" s="48" t="str">
        <f t="shared" ca="1" si="32"/>
        <v/>
      </c>
    </row>
    <row r="368" spans="1:9">
      <c r="A368" s="79" t="str">
        <f t="array" aca="1" ref="A368" ca="1">IFERROR(INDEX(numéro,SMALL(IF(ISNUMBER(quantité),ROW(INDIRECT("1:"&amp;ROWS(quantité)))),ROWS($22:365))),"")</f>
        <v/>
      </c>
      <c r="B368" s="80" t="str">
        <f ca="1">IFERROR(VLOOKUP($A368,BPU,3,FALSE)&amp;IF(VLOOKUP($A368,BPU,8,FALSE)="","",CHAR(10)&amp;'Tab prix - prix unitaires'!$H$7&amp;" : ")&amp;VLOOKUP($A368,BPU,8,FALSE),"")</f>
        <v/>
      </c>
      <c r="D368" s="81" t="str">
        <f t="shared" ca="1" si="28"/>
        <v/>
      </c>
      <c r="E368" s="81" t="str">
        <f t="shared" ca="1" si="29"/>
        <v/>
      </c>
      <c r="F368" s="80" t="str">
        <f t="array" aca="1" ref="F368" ca="1">IFERROR(INDEX(quantité,SMALL(IF(ISNUMBER(quantité),ROW(INDIRECT("1:"&amp;ROWS(quantité)))),ROWS($22:365))),"")</f>
        <v/>
      </c>
      <c r="G368" s="80" t="str">
        <f t="shared" ca="1" si="30"/>
        <v/>
      </c>
      <c r="H368" s="79" t="str">
        <f t="shared" ca="1" si="31"/>
        <v/>
      </c>
      <c r="I368" s="48" t="str">
        <f t="shared" ca="1" si="32"/>
        <v/>
      </c>
    </row>
    <row r="369" spans="1:9">
      <c r="A369" s="79" t="str">
        <f t="array" aca="1" ref="A369" ca="1">IFERROR(INDEX(numéro,SMALL(IF(ISNUMBER(quantité),ROW(INDIRECT("1:"&amp;ROWS(quantité)))),ROWS($22:366))),"")</f>
        <v/>
      </c>
      <c r="B369" s="80" t="str">
        <f ca="1">IFERROR(VLOOKUP($A369,BPU,3,FALSE)&amp;IF(VLOOKUP($A369,BPU,8,FALSE)="","",CHAR(10)&amp;'Tab prix - prix unitaires'!$H$7&amp;" : ")&amp;VLOOKUP($A369,BPU,8,FALSE),"")</f>
        <v/>
      </c>
      <c r="D369" s="81" t="str">
        <f t="shared" ca="1" si="28"/>
        <v/>
      </c>
      <c r="E369" s="81" t="str">
        <f t="shared" ca="1" si="29"/>
        <v/>
      </c>
      <c r="F369" s="80" t="str">
        <f t="array" aca="1" ref="F369" ca="1">IFERROR(INDEX(quantité,SMALL(IF(ISNUMBER(quantité),ROW(INDIRECT("1:"&amp;ROWS(quantité)))),ROWS($22:366))),"")</f>
        <v/>
      </c>
      <c r="G369" s="80" t="str">
        <f t="shared" ca="1" si="30"/>
        <v/>
      </c>
      <c r="H369" s="79" t="str">
        <f t="shared" ca="1" si="31"/>
        <v/>
      </c>
      <c r="I369" s="48" t="str">
        <f t="shared" ca="1" si="32"/>
        <v/>
      </c>
    </row>
    <row r="370" spans="1:9">
      <c r="A370" s="79" t="str">
        <f t="array" aca="1" ref="A370" ca="1">IFERROR(INDEX(numéro,SMALL(IF(ISNUMBER(quantité),ROW(INDIRECT("1:"&amp;ROWS(quantité)))),ROWS($22:367))),"")</f>
        <v/>
      </c>
      <c r="B370" s="80" t="str">
        <f ca="1">IFERROR(VLOOKUP($A370,BPU,3,FALSE)&amp;IF(VLOOKUP($A370,BPU,8,FALSE)="","",CHAR(10)&amp;'Tab prix - prix unitaires'!$H$7&amp;" : ")&amp;VLOOKUP($A370,BPU,8,FALSE),"")</f>
        <v/>
      </c>
      <c r="D370" s="81" t="str">
        <f t="shared" ca="1" si="28"/>
        <v/>
      </c>
      <c r="E370" s="81" t="str">
        <f t="shared" ca="1" si="29"/>
        <v/>
      </c>
      <c r="F370" s="80" t="str">
        <f t="array" aca="1" ref="F370" ca="1">IFERROR(INDEX(quantité,SMALL(IF(ISNUMBER(quantité),ROW(INDIRECT("1:"&amp;ROWS(quantité)))),ROWS($22:367))),"")</f>
        <v/>
      </c>
      <c r="G370" s="80" t="str">
        <f t="shared" ca="1" si="30"/>
        <v/>
      </c>
      <c r="H370" s="79" t="str">
        <f t="shared" ca="1" si="31"/>
        <v/>
      </c>
      <c r="I370" s="48" t="str">
        <f t="shared" ca="1" si="32"/>
        <v/>
      </c>
    </row>
    <row r="371" spans="1:9">
      <c r="A371" s="79" t="str">
        <f t="array" aca="1" ref="A371" ca="1">IFERROR(INDEX(numéro,SMALL(IF(ISNUMBER(quantité),ROW(INDIRECT("1:"&amp;ROWS(quantité)))),ROWS($22:368))),"")</f>
        <v/>
      </c>
      <c r="B371" s="80" t="str">
        <f ca="1">IFERROR(VLOOKUP($A371,BPU,3,FALSE)&amp;IF(VLOOKUP($A371,BPU,8,FALSE)="","",CHAR(10)&amp;'Tab prix - prix unitaires'!$H$7&amp;" : ")&amp;VLOOKUP($A371,BPU,8,FALSE),"")</f>
        <v/>
      </c>
      <c r="D371" s="81" t="str">
        <f t="shared" ca="1" si="28"/>
        <v/>
      </c>
      <c r="E371" s="81" t="str">
        <f t="shared" ca="1" si="29"/>
        <v/>
      </c>
      <c r="F371" s="80" t="str">
        <f t="array" aca="1" ref="F371" ca="1">IFERROR(INDEX(quantité,SMALL(IF(ISNUMBER(quantité),ROW(INDIRECT("1:"&amp;ROWS(quantité)))),ROWS($22:368))),"")</f>
        <v/>
      </c>
      <c r="G371" s="80" t="str">
        <f t="shared" ca="1" si="30"/>
        <v/>
      </c>
      <c r="H371" s="79" t="str">
        <f t="shared" ca="1" si="31"/>
        <v/>
      </c>
      <c r="I371" s="48" t="str">
        <f t="shared" ca="1" si="32"/>
        <v/>
      </c>
    </row>
    <row r="372" spans="1:9">
      <c r="A372" s="79" t="str">
        <f t="array" aca="1" ref="A372" ca="1">IFERROR(INDEX(numéro,SMALL(IF(ISNUMBER(quantité),ROW(INDIRECT("1:"&amp;ROWS(quantité)))),ROWS($22:369))),"")</f>
        <v/>
      </c>
      <c r="B372" s="80" t="str">
        <f ca="1">IFERROR(VLOOKUP($A372,BPU,3,FALSE)&amp;IF(VLOOKUP($A372,BPU,8,FALSE)="","",CHAR(10)&amp;'Tab prix - prix unitaires'!$H$7&amp;" : ")&amp;VLOOKUP($A372,BPU,8,FALSE),"")</f>
        <v/>
      </c>
      <c r="D372" s="81" t="str">
        <f t="shared" ca="1" si="28"/>
        <v/>
      </c>
      <c r="E372" s="81" t="str">
        <f t="shared" ca="1" si="29"/>
        <v/>
      </c>
      <c r="F372" s="80" t="str">
        <f t="array" aca="1" ref="F372" ca="1">IFERROR(INDEX(quantité,SMALL(IF(ISNUMBER(quantité),ROW(INDIRECT("1:"&amp;ROWS(quantité)))),ROWS($22:369))),"")</f>
        <v/>
      </c>
      <c r="G372" s="80" t="str">
        <f t="shared" ca="1" si="30"/>
        <v/>
      </c>
      <c r="H372" s="79" t="str">
        <f t="shared" ca="1" si="31"/>
        <v/>
      </c>
      <c r="I372" s="48" t="str">
        <f t="shared" ca="1" si="32"/>
        <v/>
      </c>
    </row>
    <row r="373" spans="1:9">
      <c r="A373" s="79" t="str">
        <f t="array" aca="1" ref="A373" ca="1">IFERROR(INDEX(numéro,SMALL(IF(ISNUMBER(quantité),ROW(INDIRECT("1:"&amp;ROWS(quantité)))),ROWS($22:370))),"")</f>
        <v/>
      </c>
      <c r="B373" s="80" t="str">
        <f ca="1">IFERROR(VLOOKUP($A373,BPU,3,FALSE)&amp;IF(VLOOKUP($A373,BPU,8,FALSE)="","",CHAR(10)&amp;'Tab prix - prix unitaires'!$H$7&amp;" : ")&amp;VLOOKUP($A373,BPU,8,FALSE),"")</f>
        <v/>
      </c>
      <c r="D373" s="81" t="str">
        <f t="shared" ca="1" si="28"/>
        <v/>
      </c>
      <c r="E373" s="81" t="str">
        <f t="shared" ca="1" si="29"/>
        <v/>
      </c>
      <c r="F373" s="80" t="str">
        <f t="array" aca="1" ref="F373" ca="1">IFERROR(INDEX(quantité,SMALL(IF(ISNUMBER(quantité),ROW(INDIRECT("1:"&amp;ROWS(quantité)))),ROWS($22:370))),"")</f>
        <v/>
      </c>
      <c r="G373" s="80" t="str">
        <f t="shared" ca="1" si="30"/>
        <v/>
      </c>
      <c r="H373" s="79" t="str">
        <f t="shared" ca="1" si="31"/>
        <v/>
      </c>
      <c r="I373" s="48" t="str">
        <f t="shared" ca="1" si="32"/>
        <v/>
      </c>
    </row>
    <row r="374" spans="1:9">
      <c r="A374" s="79" t="str">
        <f t="array" aca="1" ref="A374" ca="1">IFERROR(INDEX(numéro,SMALL(IF(ISNUMBER(quantité),ROW(INDIRECT("1:"&amp;ROWS(quantité)))),ROWS($22:371))),"")</f>
        <v/>
      </c>
      <c r="B374" s="80" t="str">
        <f ca="1">IFERROR(VLOOKUP($A374,BPU,3,FALSE)&amp;IF(VLOOKUP($A374,BPU,8,FALSE)="","",CHAR(10)&amp;'Tab prix - prix unitaires'!$H$7&amp;" : ")&amp;VLOOKUP($A374,BPU,8,FALSE),"")</f>
        <v/>
      </c>
      <c r="D374" s="81" t="str">
        <f t="shared" ca="1" si="28"/>
        <v/>
      </c>
      <c r="E374" s="81" t="str">
        <f t="shared" ca="1" si="29"/>
        <v/>
      </c>
      <c r="F374" s="80" t="str">
        <f t="array" aca="1" ref="F374" ca="1">IFERROR(INDEX(quantité,SMALL(IF(ISNUMBER(quantité),ROW(INDIRECT("1:"&amp;ROWS(quantité)))),ROWS($22:371))),"")</f>
        <v/>
      </c>
      <c r="G374" s="80" t="str">
        <f t="shared" ca="1" si="30"/>
        <v/>
      </c>
      <c r="H374" s="79" t="str">
        <f t="shared" ca="1" si="31"/>
        <v/>
      </c>
      <c r="I374" s="48" t="str">
        <f t="shared" ca="1" si="32"/>
        <v/>
      </c>
    </row>
    <row r="375" spans="1:9">
      <c r="A375" s="79" t="str">
        <f t="array" aca="1" ref="A375" ca="1">IFERROR(INDEX(numéro,SMALL(IF(ISNUMBER(quantité),ROW(INDIRECT("1:"&amp;ROWS(quantité)))),ROWS($22:372))),"")</f>
        <v/>
      </c>
      <c r="B375" s="80" t="str">
        <f ca="1">IFERROR(VLOOKUP($A375,BPU,3,FALSE)&amp;IF(VLOOKUP($A375,BPU,8,FALSE)="","",CHAR(10)&amp;'Tab prix - prix unitaires'!$H$7&amp;" : ")&amp;VLOOKUP($A375,BPU,8,FALSE),"")</f>
        <v/>
      </c>
      <c r="D375" s="81" t="str">
        <f t="shared" ca="1" si="28"/>
        <v/>
      </c>
      <c r="E375" s="81" t="str">
        <f t="shared" ca="1" si="29"/>
        <v/>
      </c>
      <c r="F375" s="80" t="str">
        <f t="array" aca="1" ref="F375" ca="1">IFERROR(INDEX(quantité,SMALL(IF(ISNUMBER(quantité),ROW(INDIRECT("1:"&amp;ROWS(quantité)))),ROWS($22:372))),"")</f>
        <v/>
      </c>
      <c r="G375" s="80" t="str">
        <f t="shared" ca="1" si="30"/>
        <v/>
      </c>
      <c r="H375" s="79" t="str">
        <f t="shared" ca="1" si="31"/>
        <v/>
      </c>
      <c r="I375" s="48" t="str">
        <f t="shared" ca="1" si="32"/>
        <v/>
      </c>
    </row>
    <row r="376" spans="1:9">
      <c r="A376" s="79" t="str">
        <f t="array" aca="1" ref="A376" ca="1">IFERROR(INDEX(numéro,SMALL(IF(ISNUMBER(quantité),ROW(INDIRECT("1:"&amp;ROWS(quantité)))),ROWS($22:373))),"")</f>
        <v/>
      </c>
      <c r="B376" s="80" t="str">
        <f ca="1">IFERROR(VLOOKUP($A376,BPU,3,FALSE)&amp;IF(VLOOKUP($A376,BPU,8,FALSE)="","",CHAR(10)&amp;'Tab prix - prix unitaires'!$H$7&amp;" : ")&amp;VLOOKUP($A376,BPU,8,FALSE),"")</f>
        <v/>
      </c>
      <c r="D376" s="81" t="str">
        <f t="shared" ca="1" si="28"/>
        <v/>
      </c>
      <c r="E376" s="81" t="str">
        <f t="shared" ca="1" si="29"/>
        <v/>
      </c>
      <c r="F376" s="80" t="str">
        <f t="array" aca="1" ref="F376" ca="1">IFERROR(INDEX(quantité,SMALL(IF(ISNUMBER(quantité),ROW(INDIRECT("1:"&amp;ROWS(quantité)))),ROWS($22:373))),"")</f>
        <v/>
      </c>
      <c r="G376" s="80" t="str">
        <f t="shared" ca="1" si="30"/>
        <v/>
      </c>
      <c r="H376" s="79" t="str">
        <f t="shared" ca="1" si="31"/>
        <v/>
      </c>
      <c r="I376" s="48" t="str">
        <f t="shared" ca="1" si="32"/>
        <v/>
      </c>
    </row>
    <row r="377" spans="1:9">
      <c r="A377" s="79" t="str">
        <f t="array" aca="1" ref="A377" ca="1">IFERROR(INDEX(numéro,SMALL(IF(ISNUMBER(quantité),ROW(INDIRECT("1:"&amp;ROWS(quantité)))),ROWS($22:374))),"")</f>
        <v/>
      </c>
      <c r="B377" s="80" t="str">
        <f ca="1">IFERROR(VLOOKUP($A377,BPU,3,FALSE)&amp;IF(VLOOKUP($A377,BPU,8,FALSE)="","",CHAR(10)&amp;'Tab prix - prix unitaires'!$H$7&amp;" : ")&amp;VLOOKUP($A377,BPU,8,FALSE),"")</f>
        <v/>
      </c>
      <c r="D377" s="81" t="str">
        <f t="shared" ca="1" si="28"/>
        <v/>
      </c>
      <c r="E377" s="81" t="str">
        <f t="shared" ca="1" si="29"/>
        <v/>
      </c>
      <c r="F377" s="80" t="str">
        <f t="array" aca="1" ref="F377" ca="1">IFERROR(INDEX(quantité,SMALL(IF(ISNUMBER(quantité),ROW(INDIRECT("1:"&amp;ROWS(quantité)))),ROWS($22:374))),"")</f>
        <v/>
      </c>
      <c r="G377" s="80" t="str">
        <f t="shared" ca="1" si="30"/>
        <v/>
      </c>
      <c r="H377" s="79" t="str">
        <f t="shared" ca="1" si="31"/>
        <v/>
      </c>
      <c r="I377" s="48" t="str">
        <f t="shared" ca="1" si="32"/>
        <v/>
      </c>
    </row>
    <row r="378" spans="1:9">
      <c r="A378" s="79" t="str">
        <f t="array" aca="1" ref="A378" ca="1">IFERROR(INDEX(numéro,SMALL(IF(ISNUMBER(quantité),ROW(INDIRECT("1:"&amp;ROWS(quantité)))),ROWS($22:375))),"")</f>
        <v/>
      </c>
      <c r="B378" s="80" t="str">
        <f ca="1">IFERROR(VLOOKUP($A378,BPU,3,FALSE)&amp;IF(VLOOKUP($A378,BPU,8,FALSE)="","",CHAR(10)&amp;'Tab prix - prix unitaires'!$H$7&amp;" : ")&amp;VLOOKUP($A378,BPU,8,FALSE),"")</f>
        <v/>
      </c>
      <c r="D378" s="81" t="str">
        <f t="shared" ca="1" si="28"/>
        <v/>
      </c>
      <c r="E378" s="81" t="str">
        <f t="shared" ca="1" si="29"/>
        <v/>
      </c>
      <c r="F378" s="80" t="str">
        <f t="array" aca="1" ref="F378" ca="1">IFERROR(INDEX(quantité,SMALL(IF(ISNUMBER(quantité),ROW(INDIRECT("1:"&amp;ROWS(quantité)))),ROWS($22:375))),"")</f>
        <v/>
      </c>
      <c r="G378" s="80" t="str">
        <f t="shared" ca="1" si="30"/>
        <v/>
      </c>
      <c r="H378" s="79" t="str">
        <f t="shared" ca="1" si="31"/>
        <v/>
      </c>
      <c r="I378" s="48" t="str">
        <f t="shared" ca="1" si="32"/>
        <v/>
      </c>
    </row>
    <row r="379" spans="1:9">
      <c r="A379" s="79" t="str">
        <f t="array" aca="1" ref="A379" ca="1">IFERROR(INDEX(numéro,SMALL(IF(ISNUMBER(quantité),ROW(INDIRECT("1:"&amp;ROWS(quantité)))),ROWS($22:376))),"")</f>
        <v/>
      </c>
      <c r="B379" s="80" t="str">
        <f ca="1">IFERROR(VLOOKUP($A379,BPU,3,FALSE)&amp;IF(VLOOKUP($A379,BPU,8,FALSE)="","",CHAR(10)&amp;'Tab prix - prix unitaires'!$H$7&amp;" : ")&amp;VLOOKUP($A379,BPU,8,FALSE),"")</f>
        <v/>
      </c>
      <c r="D379" s="81" t="str">
        <f t="shared" ca="1" si="28"/>
        <v/>
      </c>
      <c r="E379" s="81" t="str">
        <f t="shared" ca="1" si="29"/>
        <v/>
      </c>
      <c r="F379" s="80" t="str">
        <f t="array" aca="1" ref="F379" ca="1">IFERROR(INDEX(quantité,SMALL(IF(ISNUMBER(quantité),ROW(INDIRECT("1:"&amp;ROWS(quantité)))),ROWS($22:376))),"")</f>
        <v/>
      </c>
      <c r="G379" s="80" t="str">
        <f t="shared" ca="1" si="30"/>
        <v/>
      </c>
      <c r="H379" s="79" t="str">
        <f t="shared" ca="1" si="31"/>
        <v/>
      </c>
      <c r="I379" s="48" t="str">
        <f t="shared" ca="1" si="32"/>
        <v/>
      </c>
    </row>
    <row r="380" spans="1:9">
      <c r="A380" s="79" t="str">
        <f t="array" aca="1" ref="A380" ca="1">IFERROR(INDEX(numéro,SMALL(IF(ISNUMBER(quantité),ROW(INDIRECT("1:"&amp;ROWS(quantité)))),ROWS($22:377))),"")</f>
        <v/>
      </c>
      <c r="B380" s="80" t="str">
        <f ca="1">IFERROR(VLOOKUP($A380,BPU,3,FALSE)&amp;IF(VLOOKUP($A380,BPU,8,FALSE)="","",CHAR(10)&amp;'Tab prix - prix unitaires'!$H$7&amp;" : ")&amp;VLOOKUP($A380,BPU,8,FALSE),"")</f>
        <v/>
      </c>
      <c r="D380" s="81" t="str">
        <f t="shared" ca="1" si="28"/>
        <v/>
      </c>
      <c r="E380" s="81" t="str">
        <f t="shared" ca="1" si="29"/>
        <v/>
      </c>
      <c r="F380" s="80" t="str">
        <f t="array" aca="1" ref="F380" ca="1">IFERROR(INDEX(quantité,SMALL(IF(ISNUMBER(quantité),ROW(INDIRECT("1:"&amp;ROWS(quantité)))),ROWS($22:377))),"")</f>
        <v/>
      </c>
      <c r="G380" s="80" t="str">
        <f t="shared" ca="1" si="30"/>
        <v/>
      </c>
      <c r="H380" s="79" t="str">
        <f t="shared" ca="1" si="31"/>
        <v/>
      </c>
      <c r="I380" s="48" t="str">
        <f t="shared" ca="1" si="32"/>
        <v/>
      </c>
    </row>
    <row r="381" spans="1:9">
      <c r="A381" s="79" t="str">
        <f t="array" aca="1" ref="A381" ca="1">IFERROR(INDEX(numéro,SMALL(IF(ISNUMBER(quantité),ROW(INDIRECT("1:"&amp;ROWS(quantité)))),ROWS($22:378))),"")</f>
        <v/>
      </c>
      <c r="B381" s="80" t="str">
        <f ca="1">IFERROR(VLOOKUP($A381,BPU,3,FALSE)&amp;IF(VLOOKUP($A381,BPU,8,FALSE)="","",CHAR(10)&amp;'Tab prix - prix unitaires'!$H$7&amp;" : ")&amp;VLOOKUP($A381,BPU,8,FALSE),"")</f>
        <v/>
      </c>
      <c r="D381" s="81" t="str">
        <f t="shared" ca="1" si="28"/>
        <v/>
      </c>
      <c r="E381" s="81" t="str">
        <f t="shared" ca="1" si="29"/>
        <v/>
      </c>
      <c r="F381" s="80" t="str">
        <f t="array" aca="1" ref="F381" ca="1">IFERROR(INDEX(quantité,SMALL(IF(ISNUMBER(quantité),ROW(INDIRECT("1:"&amp;ROWS(quantité)))),ROWS($22:378))),"")</f>
        <v/>
      </c>
      <c r="G381" s="80" t="str">
        <f t="shared" ca="1" si="30"/>
        <v/>
      </c>
      <c r="H381" s="79" t="str">
        <f t="shared" ca="1" si="31"/>
        <v/>
      </c>
      <c r="I381" s="48" t="str">
        <f t="shared" ca="1" si="32"/>
        <v/>
      </c>
    </row>
    <row r="382" spans="1:9">
      <c r="A382" s="79" t="str">
        <f t="array" aca="1" ref="A382" ca="1">IFERROR(INDEX(numéro,SMALL(IF(ISNUMBER(quantité),ROW(INDIRECT("1:"&amp;ROWS(quantité)))),ROWS($22:379))),"")</f>
        <v/>
      </c>
      <c r="B382" s="80" t="str">
        <f ca="1">IFERROR(VLOOKUP($A382,BPU,3,FALSE)&amp;IF(VLOOKUP($A382,BPU,8,FALSE)="","",CHAR(10)&amp;'Tab prix - prix unitaires'!$H$7&amp;" : ")&amp;VLOOKUP($A382,BPU,8,FALSE),"")</f>
        <v/>
      </c>
      <c r="D382" s="81" t="str">
        <f t="shared" ca="1" si="28"/>
        <v/>
      </c>
      <c r="E382" s="81" t="str">
        <f t="shared" ca="1" si="29"/>
        <v/>
      </c>
      <c r="F382" s="80" t="str">
        <f t="array" aca="1" ref="F382" ca="1">IFERROR(INDEX(quantité,SMALL(IF(ISNUMBER(quantité),ROW(INDIRECT("1:"&amp;ROWS(quantité)))),ROWS($22:379))),"")</f>
        <v/>
      </c>
      <c r="G382" s="80" t="str">
        <f t="shared" ca="1" si="30"/>
        <v/>
      </c>
      <c r="H382" s="79" t="str">
        <f t="shared" ca="1" si="31"/>
        <v/>
      </c>
      <c r="I382" s="48" t="str">
        <f t="shared" ca="1" si="32"/>
        <v/>
      </c>
    </row>
    <row r="383" spans="1:9">
      <c r="A383" s="79" t="str">
        <f t="array" aca="1" ref="A383" ca="1">IFERROR(INDEX(numéro,SMALL(IF(ISNUMBER(quantité),ROW(INDIRECT("1:"&amp;ROWS(quantité)))),ROWS($22:380))),"")</f>
        <v/>
      </c>
      <c r="B383" s="80" t="str">
        <f ca="1">IFERROR(VLOOKUP($A383,BPU,3,FALSE)&amp;IF(VLOOKUP($A383,BPU,8,FALSE)="","",CHAR(10)&amp;'Tab prix - prix unitaires'!$H$7&amp;" : ")&amp;VLOOKUP($A383,BPU,8,FALSE),"")</f>
        <v/>
      </c>
      <c r="D383" s="81" t="str">
        <f t="shared" ca="1" si="28"/>
        <v/>
      </c>
      <c r="E383" s="81" t="str">
        <f t="shared" ca="1" si="29"/>
        <v/>
      </c>
      <c r="F383" s="80" t="str">
        <f t="array" aca="1" ref="F383" ca="1">IFERROR(INDEX(quantité,SMALL(IF(ISNUMBER(quantité),ROW(INDIRECT("1:"&amp;ROWS(quantité)))),ROWS($22:380))),"")</f>
        <v/>
      </c>
      <c r="G383" s="80" t="str">
        <f t="shared" ca="1" si="30"/>
        <v/>
      </c>
      <c r="H383" s="79" t="str">
        <f t="shared" ca="1" si="31"/>
        <v/>
      </c>
      <c r="I383" s="48" t="str">
        <f t="shared" ca="1" si="32"/>
        <v/>
      </c>
    </row>
    <row r="384" spans="1:9">
      <c r="A384" s="79" t="str">
        <f t="array" aca="1" ref="A384" ca="1">IFERROR(INDEX(numéro,SMALL(IF(ISNUMBER(quantité),ROW(INDIRECT("1:"&amp;ROWS(quantité)))),ROWS($22:381))),"")</f>
        <v/>
      </c>
      <c r="B384" s="80" t="str">
        <f ca="1">IFERROR(VLOOKUP($A384,BPU,3,FALSE)&amp;IF(VLOOKUP($A384,BPU,8,FALSE)="","",CHAR(10)&amp;'Tab prix - prix unitaires'!$H$7&amp;" : ")&amp;VLOOKUP($A384,BPU,8,FALSE),"")</f>
        <v/>
      </c>
      <c r="D384" s="81" t="str">
        <f t="shared" ca="1" si="28"/>
        <v/>
      </c>
      <c r="E384" s="81" t="str">
        <f t="shared" ca="1" si="29"/>
        <v/>
      </c>
      <c r="F384" s="80" t="str">
        <f t="array" aca="1" ref="F384" ca="1">IFERROR(INDEX(quantité,SMALL(IF(ISNUMBER(quantité),ROW(INDIRECT("1:"&amp;ROWS(quantité)))),ROWS($22:381))),"")</f>
        <v/>
      </c>
      <c r="G384" s="80" t="str">
        <f t="shared" ca="1" si="30"/>
        <v/>
      </c>
      <c r="H384" s="79" t="str">
        <f t="shared" ca="1" si="31"/>
        <v/>
      </c>
      <c r="I384" s="48" t="str">
        <f t="shared" ca="1" si="32"/>
        <v/>
      </c>
    </row>
    <row r="385" spans="1:9">
      <c r="A385" s="79" t="str">
        <f t="array" aca="1" ref="A385" ca="1">IFERROR(INDEX(numéro,SMALL(IF(ISNUMBER(quantité),ROW(INDIRECT("1:"&amp;ROWS(quantité)))),ROWS($22:382))),"")</f>
        <v/>
      </c>
      <c r="B385" s="80" t="str">
        <f ca="1">IFERROR(VLOOKUP($A385,BPU,3,FALSE)&amp;IF(VLOOKUP($A385,BPU,8,FALSE)="","",CHAR(10)&amp;'Tab prix - prix unitaires'!$H$7&amp;" : ")&amp;VLOOKUP($A385,BPU,8,FALSE),"")</f>
        <v/>
      </c>
      <c r="D385" s="81" t="str">
        <f t="shared" ca="1" si="28"/>
        <v/>
      </c>
      <c r="E385" s="81" t="str">
        <f t="shared" ca="1" si="29"/>
        <v/>
      </c>
      <c r="F385" s="80" t="str">
        <f t="array" aca="1" ref="F385" ca="1">IFERROR(INDEX(quantité,SMALL(IF(ISNUMBER(quantité),ROW(INDIRECT("1:"&amp;ROWS(quantité)))),ROWS($22:382))),"")</f>
        <v/>
      </c>
      <c r="G385" s="80" t="str">
        <f t="shared" ca="1" si="30"/>
        <v/>
      </c>
      <c r="H385" s="79" t="str">
        <f t="shared" ca="1" si="31"/>
        <v/>
      </c>
      <c r="I385" s="48" t="str">
        <f t="shared" ca="1" si="32"/>
        <v/>
      </c>
    </row>
    <row r="386" spans="1:9">
      <c r="A386" s="79" t="str">
        <f t="array" aca="1" ref="A386" ca="1">IFERROR(INDEX(numéro,SMALL(IF(ISNUMBER(quantité),ROW(INDIRECT("1:"&amp;ROWS(quantité)))),ROWS($22:383))),"")</f>
        <v/>
      </c>
      <c r="B386" s="80" t="str">
        <f ca="1">IFERROR(VLOOKUP($A386,BPU,3,FALSE)&amp;IF(VLOOKUP($A386,BPU,8,FALSE)="","",CHAR(10)&amp;'Tab prix - prix unitaires'!$H$7&amp;" : ")&amp;VLOOKUP($A386,BPU,8,FALSE),"")</f>
        <v/>
      </c>
      <c r="D386" s="81" t="str">
        <f t="shared" ca="1" si="28"/>
        <v/>
      </c>
      <c r="E386" s="81" t="str">
        <f t="shared" ca="1" si="29"/>
        <v/>
      </c>
      <c r="F386" s="80" t="str">
        <f t="array" aca="1" ref="F386" ca="1">IFERROR(INDEX(quantité,SMALL(IF(ISNUMBER(quantité),ROW(INDIRECT("1:"&amp;ROWS(quantité)))),ROWS($22:383))),"")</f>
        <v/>
      </c>
      <c r="G386" s="80" t="str">
        <f t="shared" ca="1" si="30"/>
        <v/>
      </c>
      <c r="H386" s="79" t="str">
        <f t="shared" ca="1" si="31"/>
        <v/>
      </c>
      <c r="I386" s="48" t="str">
        <f t="shared" ca="1" si="32"/>
        <v/>
      </c>
    </row>
    <row r="387" spans="1:9">
      <c r="A387" s="79" t="str">
        <f t="array" aca="1" ref="A387" ca="1">IFERROR(INDEX(numéro,SMALL(IF(ISNUMBER(quantité),ROW(INDIRECT("1:"&amp;ROWS(quantité)))),ROWS($22:384))),"")</f>
        <v/>
      </c>
      <c r="B387" s="80" t="str">
        <f ca="1">IFERROR(VLOOKUP($A387,BPU,3,FALSE)&amp;IF(VLOOKUP($A387,BPU,8,FALSE)="","",CHAR(10)&amp;'Tab prix - prix unitaires'!$H$7&amp;" : ")&amp;VLOOKUP($A387,BPU,8,FALSE),"")</f>
        <v/>
      </c>
      <c r="D387" s="81" t="str">
        <f t="shared" ca="1" si="28"/>
        <v/>
      </c>
      <c r="E387" s="81" t="str">
        <f t="shared" ca="1" si="29"/>
        <v/>
      </c>
      <c r="F387" s="80" t="str">
        <f t="array" aca="1" ref="F387" ca="1">IFERROR(INDEX(quantité,SMALL(IF(ISNUMBER(quantité),ROW(INDIRECT("1:"&amp;ROWS(quantité)))),ROWS($22:384))),"")</f>
        <v/>
      </c>
      <c r="G387" s="80" t="str">
        <f t="shared" ca="1" si="30"/>
        <v/>
      </c>
      <c r="H387" s="79" t="str">
        <f t="shared" ca="1" si="31"/>
        <v/>
      </c>
      <c r="I387" s="48" t="str">
        <f t="shared" ca="1" si="32"/>
        <v/>
      </c>
    </row>
    <row r="388" spans="1:9">
      <c r="A388" s="79" t="str">
        <f t="array" aca="1" ref="A388" ca="1">IFERROR(INDEX(numéro,SMALL(IF(ISNUMBER(quantité),ROW(INDIRECT("1:"&amp;ROWS(quantité)))),ROWS($22:385))),"")</f>
        <v/>
      </c>
      <c r="B388" s="80" t="str">
        <f ca="1">IFERROR(VLOOKUP($A388,BPU,3,FALSE)&amp;IF(VLOOKUP($A388,BPU,8,FALSE)="","",CHAR(10)&amp;'Tab prix - prix unitaires'!$H$7&amp;" : ")&amp;VLOOKUP($A388,BPU,8,FALSE),"")</f>
        <v/>
      </c>
      <c r="D388" s="81" t="str">
        <f t="shared" ca="1" si="28"/>
        <v/>
      </c>
      <c r="E388" s="81" t="str">
        <f t="shared" ca="1" si="29"/>
        <v/>
      </c>
      <c r="F388" s="80" t="str">
        <f t="array" aca="1" ref="F388" ca="1">IFERROR(INDEX(quantité,SMALL(IF(ISNUMBER(quantité),ROW(INDIRECT("1:"&amp;ROWS(quantité)))),ROWS($22:385))),"")</f>
        <v/>
      </c>
      <c r="G388" s="80" t="str">
        <f t="shared" ca="1" si="30"/>
        <v/>
      </c>
      <c r="H388" s="79" t="str">
        <f t="shared" ca="1" si="31"/>
        <v/>
      </c>
      <c r="I388" s="48" t="str">
        <f t="shared" ca="1" si="32"/>
        <v/>
      </c>
    </row>
    <row r="389" spans="1:9">
      <c r="A389" s="79" t="str">
        <f t="array" aca="1" ref="A389" ca="1">IFERROR(INDEX(numéro,SMALL(IF(ISNUMBER(quantité),ROW(INDIRECT("1:"&amp;ROWS(quantité)))),ROWS($22:386))),"")</f>
        <v/>
      </c>
      <c r="B389" s="80" t="str">
        <f ca="1">IFERROR(VLOOKUP($A389,BPU,3,FALSE)&amp;IF(VLOOKUP($A389,BPU,8,FALSE)="","",CHAR(10)&amp;'Tab prix - prix unitaires'!$H$7&amp;" : ")&amp;VLOOKUP($A389,BPU,8,FALSE),"")</f>
        <v/>
      </c>
      <c r="D389" s="81" t="str">
        <f t="shared" ca="1" si="28"/>
        <v/>
      </c>
      <c r="E389" s="81" t="str">
        <f t="shared" ca="1" si="29"/>
        <v/>
      </c>
      <c r="F389" s="80" t="str">
        <f t="array" aca="1" ref="F389" ca="1">IFERROR(INDEX(quantité,SMALL(IF(ISNUMBER(quantité),ROW(INDIRECT("1:"&amp;ROWS(quantité)))),ROWS($22:386))),"")</f>
        <v/>
      </c>
      <c r="G389" s="80" t="str">
        <f t="shared" ca="1" si="30"/>
        <v/>
      </c>
      <c r="H389" s="79" t="str">
        <f t="shared" ca="1" si="31"/>
        <v/>
      </c>
      <c r="I389" s="48" t="str">
        <f t="shared" ca="1" si="32"/>
        <v/>
      </c>
    </row>
    <row r="390" spans="1:9">
      <c r="A390" s="79" t="str">
        <f t="array" aca="1" ref="A390" ca="1">IFERROR(INDEX(numéro,SMALL(IF(ISNUMBER(quantité),ROW(INDIRECT("1:"&amp;ROWS(quantité)))),ROWS($22:387))),"")</f>
        <v/>
      </c>
      <c r="B390" s="80" t="str">
        <f ca="1">IFERROR(VLOOKUP($A390,BPU,3,FALSE)&amp;IF(VLOOKUP($A390,BPU,8,FALSE)="","",CHAR(10)&amp;'Tab prix - prix unitaires'!$H$7&amp;" : ")&amp;VLOOKUP($A390,BPU,8,FALSE),"")</f>
        <v/>
      </c>
      <c r="D390" s="81" t="str">
        <f t="shared" ca="1" si="28"/>
        <v/>
      </c>
      <c r="E390" s="81" t="str">
        <f t="shared" ca="1" si="29"/>
        <v/>
      </c>
      <c r="F390" s="80" t="str">
        <f t="array" aca="1" ref="F390" ca="1">IFERROR(INDEX(quantité,SMALL(IF(ISNUMBER(quantité),ROW(INDIRECT("1:"&amp;ROWS(quantité)))),ROWS($22:387))),"")</f>
        <v/>
      </c>
      <c r="G390" s="80" t="str">
        <f t="shared" ca="1" si="30"/>
        <v/>
      </c>
      <c r="H390" s="79" t="str">
        <f t="shared" ca="1" si="31"/>
        <v/>
      </c>
      <c r="I390" s="48" t="str">
        <f t="shared" ca="1" si="32"/>
        <v/>
      </c>
    </row>
    <row r="391" spans="1:9">
      <c r="A391" s="79" t="str">
        <f t="array" aca="1" ref="A391" ca="1">IFERROR(INDEX(numéro,SMALL(IF(ISNUMBER(quantité),ROW(INDIRECT("1:"&amp;ROWS(quantité)))),ROWS($22:388))),"")</f>
        <v/>
      </c>
      <c r="B391" s="80" t="str">
        <f ca="1">IFERROR(VLOOKUP($A391,BPU,3,FALSE)&amp;IF(VLOOKUP($A391,BPU,8,FALSE)="","",CHAR(10)&amp;'Tab prix - prix unitaires'!$H$7&amp;" : ")&amp;VLOOKUP($A391,BPU,8,FALSE),"")</f>
        <v/>
      </c>
      <c r="D391" s="81" t="str">
        <f t="shared" ca="1" si="28"/>
        <v/>
      </c>
      <c r="E391" s="81" t="str">
        <f t="shared" ca="1" si="29"/>
        <v/>
      </c>
      <c r="F391" s="80" t="str">
        <f t="array" aca="1" ref="F391" ca="1">IFERROR(INDEX(quantité,SMALL(IF(ISNUMBER(quantité),ROW(INDIRECT("1:"&amp;ROWS(quantité)))),ROWS($22:388))),"")</f>
        <v/>
      </c>
      <c r="G391" s="80" t="str">
        <f t="shared" ca="1" si="30"/>
        <v/>
      </c>
      <c r="H391" s="79" t="str">
        <f t="shared" ca="1" si="31"/>
        <v/>
      </c>
      <c r="I391" s="48" t="str">
        <f t="shared" ca="1" si="32"/>
        <v/>
      </c>
    </row>
    <row r="392" spans="1:9">
      <c r="A392" s="79" t="str">
        <f t="array" aca="1" ref="A392" ca="1">IFERROR(INDEX(numéro,SMALL(IF(ISNUMBER(quantité),ROW(INDIRECT("1:"&amp;ROWS(quantité)))),ROWS($22:389))),"")</f>
        <v/>
      </c>
      <c r="B392" s="80" t="str">
        <f ca="1">IFERROR(VLOOKUP($A392,BPU,3,FALSE)&amp;IF(VLOOKUP($A392,BPU,8,FALSE)="","",CHAR(10)&amp;'Tab prix - prix unitaires'!$H$7&amp;" : ")&amp;VLOOKUP($A392,BPU,8,FALSE),"")</f>
        <v/>
      </c>
      <c r="D392" s="81" t="str">
        <f t="shared" ca="1" si="28"/>
        <v/>
      </c>
      <c r="E392" s="81" t="str">
        <f t="shared" ca="1" si="29"/>
        <v/>
      </c>
      <c r="F392" s="80" t="str">
        <f t="array" aca="1" ref="F392" ca="1">IFERROR(INDEX(quantité,SMALL(IF(ISNUMBER(quantité),ROW(INDIRECT("1:"&amp;ROWS(quantité)))),ROWS($22:389))),"")</f>
        <v/>
      </c>
      <c r="G392" s="80" t="str">
        <f t="shared" ca="1" si="30"/>
        <v/>
      </c>
      <c r="H392" s="79" t="str">
        <f t="shared" ca="1" si="31"/>
        <v/>
      </c>
      <c r="I392" s="48" t="str">
        <f t="shared" ca="1" si="32"/>
        <v/>
      </c>
    </row>
    <row r="393" spans="1:9">
      <c r="A393" s="79" t="str">
        <f t="array" aca="1" ref="A393" ca="1">IFERROR(INDEX(numéro,SMALL(IF(ISNUMBER(quantité),ROW(INDIRECT("1:"&amp;ROWS(quantité)))),ROWS($22:390))),"")</f>
        <v/>
      </c>
      <c r="B393" s="80" t="str">
        <f ca="1">IFERROR(VLOOKUP($A393,BPU,3,FALSE)&amp;IF(VLOOKUP($A393,BPU,8,FALSE)="","",CHAR(10)&amp;'Tab prix - prix unitaires'!$H$7&amp;" : ")&amp;VLOOKUP($A393,BPU,8,FALSE),"")</f>
        <v/>
      </c>
      <c r="D393" s="81" t="str">
        <f t="shared" ca="1" si="28"/>
        <v/>
      </c>
      <c r="E393" s="81" t="str">
        <f t="shared" ca="1" si="29"/>
        <v/>
      </c>
      <c r="F393" s="80" t="str">
        <f t="array" aca="1" ref="F393" ca="1">IFERROR(INDEX(quantité,SMALL(IF(ISNUMBER(quantité),ROW(INDIRECT("1:"&amp;ROWS(quantité)))),ROWS($22:390))),"")</f>
        <v/>
      </c>
      <c r="G393" s="80" t="str">
        <f t="shared" ca="1" si="30"/>
        <v/>
      </c>
      <c r="H393" s="79" t="str">
        <f t="shared" ca="1" si="31"/>
        <v/>
      </c>
      <c r="I393" s="48" t="str">
        <f t="shared" ca="1" si="32"/>
        <v/>
      </c>
    </row>
    <row r="394" spans="1:9">
      <c r="A394" s="79" t="str">
        <f t="array" aca="1" ref="A394" ca="1">IFERROR(INDEX(numéro,SMALL(IF(ISNUMBER(quantité),ROW(INDIRECT("1:"&amp;ROWS(quantité)))),ROWS($22:391))),"")</f>
        <v/>
      </c>
      <c r="B394" s="80" t="str">
        <f ca="1">IFERROR(VLOOKUP($A394,BPU,3,FALSE)&amp;IF(VLOOKUP($A394,BPU,8,FALSE)="","",CHAR(10)&amp;'Tab prix - prix unitaires'!$H$7&amp;" : ")&amp;VLOOKUP($A394,BPU,8,FALSE),"")</f>
        <v/>
      </c>
      <c r="D394" s="81" t="str">
        <f t="shared" ca="1" si="28"/>
        <v/>
      </c>
      <c r="E394" s="81" t="str">
        <f t="shared" ca="1" si="29"/>
        <v/>
      </c>
      <c r="F394" s="80" t="str">
        <f t="array" aca="1" ref="F394" ca="1">IFERROR(INDEX(quantité,SMALL(IF(ISNUMBER(quantité),ROW(INDIRECT("1:"&amp;ROWS(quantité)))),ROWS($22:391))),"")</f>
        <v/>
      </c>
      <c r="G394" s="80" t="str">
        <f t="shared" ca="1" si="30"/>
        <v/>
      </c>
      <c r="H394" s="79" t="str">
        <f t="shared" ca="1" si="31"/>
        <v/>
      </c>
      <c r="I394" s="48" t="str">
        <f t="shared" ca="1" si="32"/>
        <v/>
      </c>
    </row>
    <row r="395" spans="1:9">
      <c r="A395" s="79" t="str">
        <f t="array" aca="1" ref="A395" ca="1">IFERROR(INDEX(numéro,SMALL(IF(ISNUMBER(quantité),ROW(INDIRECT("1:"&amp;ROWS(quantité)))),ROWS($22:392))),"")</f>
        <v/>
      </c>
      <c r="B395" s="80" t="str">
        <f ca="1">IFERROR(VLOOKUP($A395,BPU,3,FALSE)&amp;IF(VLOOKUP($A395,BPU,8,FALSE)="","",CHAR(10)&amp;'Tab prix - prix unitaires'!$H$7&amp;" : ")&amp;VLOOKUP($A395,BPU,8,FALSE),"")</f>
        <v/>
      </c>
      <c r="D395" s="81" t="str">
        <f t="shared" ca="1" si="28"/>
        <v/>
      </c>
      <c r="E395" s="81" t="str">
        <f t="shared" ca="1" si="29"/>
        <v/>
      </c>
      <c r="F395" s="80" t="str">
        <f t="array" aca="1" ref="F395" ca="1">IFERROR(INDEX(quantité,SMALL(IF(ISNUMBER(quantité),ROW(INDIRECT("1:"&amp;ROWS(quantité)))),ROWS($22:392))),"")</f>
        <v/>
      </c>
      <c r="G395" s="80" t="str">
        <f t="shared" ca="1" si="30"/>
        <v/>
      </c>
      <c r="H395" s="79" t="str">
        <f t="shared" ca="1" si="31"/>
        <v/>
      </c>
      <c r="I395" s="48" t="str">
        <f t="shared" ca="1" si="32"/>
        <v/>
      </c>
    </row>
    <row r="396" spans="1:9">
      <c r="A396" s="79" t="str">
        <f t="array" aca="1" ref="A396" ca="1">IFERROR(INDEX(numéro,SMALL(IF(ISNUMBER(quantité),ROW(INDIRECT("1:"&amp;ROWS(quantité)))),ROWS($22:393))),"")</f>
        <v/>
      </c>
      <c r="B396" s="80" t="str">
        <f ca="1">IFERROR(VLOOKUP($A396,BPU,3,FALSE)&amp;IF(VLOOKUP($A396,BPU,8,FALSE)="","",CHAR(10)&amp;'Tab prix - prix unitaires'!$H$7&amp;" : ")&amp;VLOOKUP($A396,BPU,8,FALSE),"")</f>
        <v/>
      </c>
      <c r="D396" s="81" t="str">
        <f t="shared" ca="1" si="28"/>
        <v/>
      </c>
      <c r="E396" s="81" t="str">
        <f t="shared" ca="1" si="29"/>
        <v/>
      </c>
      <c r="F396" s="80" t="str">
        <f t="array" aca="1" ref="F396" ca="1">IFERROR(INDEX(quantité,SMALL(IF(ISNUMBER(quantité),ROW(INDIRECT("1:"&amp;ROWS(quantité)))),ROWS($22:393))),"")</f>
        <v/>
      </c>
      <c r="G396" s="80" t="str">
        <f t="shared" ca="1" si="30"/>
        <v/>
      </c>
      <c r="H396" s="79" t="str">
        <f t="shared" ca="1" si="31"/>
        <v/>
      </c>
      <c r="I396" s="48" t="str">
        <f t="shared" ca="1" si="32"/>
        <v/>
      </c>
    </row>
    <row r="397" spans="1:9">
      <c r="A397" s="79" t="str">
        <f t="array" aca="1" ref="A397" ca="1">IFERROR(INDEX(numéro,SMALL(IF(ISNUMBER(quantité),ROW(INDIRECT("1:"&amp;ROWS(quantité)))),ROWS($22:394))),"")</f>
        <v/>
      </c>
      <c r="B397" s="80" t="str">
        <f ca="1">IFERROR(VLOOKUP($A397,BPU,3,FALSE)&amp;IF(VLOOKUP($A397,BPU,8,FALSE)="","",CHAR(10)&amp;'Tab prix - prix unitaires'!$H$7&amp;" : ")&amp;VLOOKUP($A397,BPU,8,FALSE),"")</f>
        <v/>
      </c>
      <c r="D397" s="81" t="str">
        <f t="shared" ca="1" si="28"/>
        <v/>
      </c>
      <c r="E397" s="81" t="str">
        <f t="shared" ca="1" si="29"/>
        <v/>
      </c>
      <c r="F397" s="80" t="str">
        <f t="array" aca="1" ref="F397" ca="1">IFERROR(INDEX(quantité,SMALL(IF(ISNUMBER(quantité),ROW(INDIRECT("1:"&amp;ROWS(quantité)))),ROWS($22:394))),"")</f>
        <v/>
      </c>
      <c r="G397" s="80" t="str">
        <f t="shared" ca="1" si="30"/>
        <v/>
      </c>
      <c r="H397" s="79" t="str">
        <f t="shared" ca="1" si="31"/>
        <v/>
      </c>
      <c r="I397" s="48" t="str">
        <f t="shared" ca="1" si="32"/>
        <v/>
      </c>
    </row>
    <row r="398" spans="1:9">
      <c r="A398" s="79" t="str">
        <f t="array" aca="1" ref="A398" ca="1">IFERROR(INDEX(numéro,SMALL(IF(ISNUMBER(quantité),ROW(INDIRECT("1:"&amp;ROWS(quantité)))),ROWS($22:395))),"")</f>
        <v/>
      </c>
      <c r="B398" s="80" t="str">
        <f ca="1">IFERROR(VLOOKUP($A398,BPU,3,FALSE)&amp;IF(VLOOKUP($A398,BPU,8,FALSE)="","",CHAR(10)&amp;'Tab prix - prix unitaires'!$H$7&amp;" : ")&amp;VLOOKUP($A398,BPU,8,FALSE),"")</f>
        <v/>
      </c>
      <c r="D398" s="81" t="str">
        <f t="shared" ca="1" si="28"/>
        <v/>
      </c>
      <c r="E398" s="81" t="str">
        <f t="shared" ca="1" si="29"/>
        <v/>
      </c>
      <c r="F398" s="80" t="str">
        <f t="array" aca="1" ref="F398" ca="1">IFERROR(INDEX(quantité,SMALL(IF(ISNUMBER(quantité),ROW(INDIRECT("1:"&amp;ROWS(quantité)))),ROWS($22:395))),"")</f>
        <v/>
      </c>
      <c r="G398" s="80" t="str">
        <f t="shared" ca="1" si="30"/>
        <v/>
      </c>
      <c r="H398" s="79" t="str">
        <f t="shared" ca="1" si="31"/>
        <v/>
      </c>
      <c r="I398" s="48" t="str">
        <f t="shared" ca="1" si="32"/>
        <v/>
      </c>
    </row>
    <row r="399" spans="1:9">
      <c r="A399" s="79" t="str">
        <f t="array" aca="1" ref="A399" ca="1">IFERROR(INDEX(numéro,SMALL(IF(ISNUMBER(quantité),ROW(INDIRECT("1:"&amp;ROWS(quantité)))),ROWS($22:396))),"")</f>
        <v/>
      </c>
      <c r="B399" s="80" t="str">
        <f ca="1">IFERROR(VLOOKUP($A399,BPU,3,FALSE)&amp;IF(VLOOKUP($A399,BPU,8,FALSE)="","",CHAR(10)&amp;'Tab prix - prix unitaires'!$H$7&amp;" : ")&amp;VLOOKUP($A399,BPU,8,FALSE),"")</f>
        <v/>
      </c>
      <c r="D399" s="81" t="str">
        <f t="shared" ca="1" si="28"/>
        <v/>
      </c>
      <c r="E399" s="81" t="str">
        <f t="shared" ca="1" si="29"/>
        <v/>
      </c>
      <c r="F399" s="80" t="str">
        <f t="array" aca="1" ref="F399" ca="1">IFERROR(INDEX(quantité,SMALL(IF(ISNUMBER(quantité),ROW(INDIRECT("1:"&amp;ROWS(quantité)))),ROWS($22:396))),"")</f>
        <v/>
      </c>
      <c r="G399" s="80" t="str">
        <f t="shared" ca="1" si="30"/>
        <v/>
      </c>
      <c r="H399" s="79" t="str">
        <f t="shared" ca="1" si="31"/>
        <v/>
      </c>
      <c r="I399" s="48" t="str">
        <f t="shared" ca="1" si="32"/>
        <v/>
      </c>
    </row>
    <row r="400" spans="1:9">
      <c r="A400" s="79" t="str">
        <f t="array" aca="1" ref="A400" ca="1">IFERROR(INDEX(numéro,SMALL(IF(ISNUMBER(quantité),ROW(INDIRECT("1:"&amp;ROWS(quantité)))),ROWS($22:397))),"")</f>
        <v/>
      </c>
      <c r="B400" s="80" t="str">
        <f ca="1">IFERROR(VLOOKUP($A400,BPU,3,FALSE)&amp;IF(VLOOKUP($A400,BPU,8,FALSE)="","",CHAR(10)&amp;'Tab prix - prix unitaires'!$H$7&amp;" : ")&amp;VLOOKUP($A400,BPU,8,FALSE),"")</f>
        <v/>
      </c>
      <c r="D400" s="81" t="str">
        <f t="shared" ca="1" si="28"/>
        <v/>
      </c>
      <c r="E400" s="81" t="str">
        <f t="shared" ca="1" si="29"/>
        <v/>
      </c>
      <c r="F400" s="80" t="str">
        <f t="array" aca="1" ref="F400" ca="1">IFERROR(INDEX(quantité,SMALL(IF(ISNUMBER(quantité),ROW(INDIRECT("1:"&amp;ROWS(quantité)))),ROWS($22:397))),"")</f>
        <v/>
      </c>
      <c r="G400" s="80" t="str">
        <f t="shared" ca="1" si="30"/>
        <v/>
      </c>
      <c r="H400" s="79" t="str">
        <f t="shared" ca="1" si="31"/>
        <v/>
      </c>
      <c r="I400" s="48" t="str">
        <f t="shared" ca="1" si="32"/>
        <v/>
      </c>
    </row>
    <row r="401" spans="1:9">
      <c r="A401" s="79" t="str">
        <f t="array" aca="1" ref="A401" ca="1">IFERROR(INDEX(numéro,SMALL(IF(ISNUMBER(quantité),ROW(INDIRECT("1:"&amp;ROWS(quantité)))),ROWS($22:398))),"")</f>
        <v/>
      </c>
      <c r="B401" s="80" t="str">
        <f ca="1">IFERROR(VLOOKUP($A401,BPU,3,FALSE)&amp;IF(VLOOKUP($A401,BPU,8,FALSE)="","",CHAR(10)&amp;'Tab prix - prix unitaires'!$H$7&amp;" : ")&amp;VLOOKUP($A401,BPU,8,FALSE),"")</f>
        <v/>
      </c>
      <c r="D401" s="81" t="str">
        <f t="shared" ca="1" si="28"/>
        <v/>
      </c>
      <c r="E401" s="81" t="str">
        <f t="shared" ca="1" si="29"/>
        <v/>
      </c>
      <c r="F401" s="80" t="str">
        <f t="array" aca="1" ref="F401" ca="1">IFERROR(INDEX(quantité,SMALL(IF(ISNUMBER(quantité),ROW(INDIRECT("1:"&amp;ROWS(quantité)))),ROWS($22:398))),"")</f>
        <v/>
      </c>
      <c r="G401" s="80" t="str">
        <f t="shared" ca="1" si="30"/>
        <v/>
      </c>
      <c r="H401" s="79" t="str">
        <f t="shared" ca="1" si="31"/>
        <v/>
      </c>
      <c r="I401" s="48" t="str">
        <f t="shared" ca="1" si="32"/>
        <v/>
      </c>
    </row>
    <row r="402" spans="1:9">
      <c r="A402" s="79" t="str">
        <f t="array" aca="1" ref="A402" ca="1">IFERROR(INDEX(numéro,SMALL(IF(ISNUMBER(quantité),ROW(INDIRECT("1:"&amp;ROWS(quantité)))),ROWS($22:399))),"")</f>
        <v/>
      </c>
      <c r="B402" s="80" t="str">
        <f ca="1">IFERROR(VLOOKUP($A402,BPU,3,FALSE)&amp;IF(VLOOKUP($A402,BPU,8,FALSE)="","",CHAR(10)&amp;'Tab prix - prix unitaires'!$H$7&amp;" : ")&amp;VLOOKUP($A402,BPU,8,FALSE),"")</f>
        <v/>
      </c>
      <c r="D402" s="81" t="str">
        <f t="shared" ca="1" si="28"/>
        <v/>
      </c>
      <c r="E402" s="81" t="str">
        <f t="shared" ca="1" si="29"/>
        <v/>
      </c>
      <c r="F402" s="80" t="str">
        <f t="array" aca="1" ref="F402" ca="1">IFERROR(INDEX(quantité,SMALL(IF(ISNUMBER(quantité),ROW(INDIRECT("1:"&amp;ROWS(quantité)))),ROWS($22:399))),"")</f>
        <v/>
      </c>
      <c r="G402" s="80" t="str">
        <f t="shared" ca="1" si="30"/>
        <v/>
      </c>
      <c r="H402" s="79" t="str">
        <f t="shared" ca="1" si="31"/>
        <v/>
      </c>
      <c r="I402" s="48" t="str">
        <f t="shared" ca="1" si="32"/>
        <v/>
      </c>
    </row>
    <row r="403" spans="1:9">
      <c r="A403" s="79" t="str">
        <f t="array" aca="1" ref="A403" ca="1">IFERROR(INDEX(numéro,SMALL(IF(ISNUMBER(quantité),ROW(INDIRECT("1:"&amp;ROWS(quantité)))),ROWS($22:400))),"")</f>
        <v/>
      </c>
      <c r="B403" s="80" t="str">
        <f ca="1">IFERROR(VLOOKUP($A403,BPU,3,FALSE)&amp;IF(VLOOKUP($A403,BPU,8,FALSE)="","",CHAR(10)&amp;'Tab prix - prix unitaires'!$H$7&amp;" : ")&amp;VLOOKUP($A403,BPU,8,FALSE),"")</f>
        <v/>
      </c>
      <c r="D403" s="81" t="str">
        <f t="shared" ca="1" si="28"/>
        <v/>
      </c>
      <c r="E403" s="81" t="str">
        <f t="shared" ca="1" si="29"/>
        <v/>
      </c>
      <c r="F403" s="80" t="str">
        <f t="array" aca="1" ref="F403" ca="1">IFERROR(INDEX(quantité,SMALL(IF(ISNUMBER(quantité),ROW(INDIRECT("1:"&amp;ROWS(quantité)))),ROWS($22:400))),"")</f>
        <v/>
      </c>
      <c r="G403" s="80" t="str">
        <f t="shared" ca="1" si="30"/>
        <v/>
      </c>
      <c r="H403" s="79" t="str">
        <f t="shared" ca="1" si="31"/>
        <v/>
      </c>
      <c r="I403" s="48" t="str">
        <f t="shared" ca="1" si="32"/>
        <v/>
      </c>
    </row>
    <row r="404" spans="1:9">
      <c r="A404" s="79" t="str">
        <f t="array" aca="1" ref="A404" ca="1">IFERROR(INDEX(numéro,SMALL(IF(ISNUMBER(quantité),ROW(INDIRECT("1:"&amp;ROWS(quantité)))),ROWS($22:401))),"")</f>
        <v/>
      </c>
      <c r="B404" s="80" t="str">
        <f ca="1">IFERROR(VLOOKUP($A404,BPU,3,FALSE)&amp;IF(VLOOKUP($A404,BPU,8,FALSE)="","",CHAR(10)&amp;'Tab prix - prix unitaires'!$H$7&amp;" : ")&amp;VLOOKUP($A404,BPU,8,FALSE),"")</f>
        <v/>
      </c>
      <c r="D404" s="81" t="str">
        <f t="shared" ca="1" si="28"/>
        <v/>
      </c>
      <c r="E404" s="81" t="str">
        <f t="shared" ca="1" si="29"/>
        <v/>
      </c>
      <c r="F404" s="80" t="str">
        <f t="array" aca="1" ref="F404" ca="1">IFERROR(INDEX(quantité,SMALL(IF(ISNUMBER(quantité),ROW(INDIRECT("1:"&amp;ROWS(quantité)))),ROWS($22:401))),"")</f>
        <v/>
      </c>
      <c r="G404" s="80" t="str">
        <f t="shared" ca="1" si="30"/>
        <v/>
      </c>
      <c r="H404" s="79" t="str">
        <f t="shared" ca="1" si="31"/>
        <v/>
      </c>
      <c r="I404" s="48" t="str">
        <f t="shared" ca="1" si="32"/>
        <v/>
      </c>
    </row>
    <row r="405" spans="1:9">
      <c r="A405" s="79" t="str">
        <f t="array" aca="1" ref="A405" ca="1">IFERROR(INDEX(numéro,SMALL(IF(ISNUMBER(quantité),ROW(INDIRECT("1:"&amp;ROWS(quantité)))),ROWS($22:402))),"")</f>
        <v/>
      </c>
      <c r="B405" s="80" t="str">
        <f ca="1">IFERROR(VLOOKUP($A405,BPU,3,FALSE)&amp;IF(VLOOKUP($A405,BPU,8,FALSE)="","",CHAR(10)&amp;'Tab prix - prix unitaires'!$H$7&amp;" : ")&amp;VLOOKUP($A405,BPU,8,FALSE),"")</f>
        <v/>
      </c>
      <c r="D405" s="81" t="str">
        <f t="shared" ca="1" si="28"/>
        <v/>
      </c>
      <c r="E405" s="81" t="str">
        <f t="shared" ca="1" si="29"/>
        <v/>
      </c>
      <c r="F405" s="80" t="str">
        <f t="array" aca="1" ref="F405" ca="1">IFERROR(INDEX(quantité,SMALL(IF(ISNUMBER(quantité),ROW(INDIRECT("1:"&amp;ROWS(quantité)))),ROWS($22:402))),"")</f>
        <v/>
      </c>
      <c r="G405" s="80" t="str">
        <f t="shared" ca="1" si="30"/>
        <v/>
      </c>
      <c r="H405" s="79" t="str">
        <f t="shared" ca="1" si="31"/>
        <v/>
      </c>
      <c r="I405" s="48" t="str">
        <f t="shared" ca="1" si="32"/>
        <v/>
      </c>
    </row>
    <row r="406" spans="1:9">
      <c r="A406" s="79" t="str">
        <f t="array" aca="1" ref="A406" ca="1">IFERROR(INDEX(numéro,SMALL(IF(ISNUMBER(quantité),ROW(INDIRECT("1:"&amp;ROWS(quantité)))),ROWS($22:403))),"")</f>
        <v/>
      </c>
      <c r="B406" s="80" t="str">
        <f ca="1">IFERROR(VLOOKUP($A406,BPU,3,FALSE)&amp;IF(VLOOKUP($A406,BPU,8,FALSE)="","",CHAR(10)&amp;'Tab prix - prix unitaires'!$H$7&amp;" : ")&amp;VLOOKUP($A406,BPU,8,FALSE),"")</f>
        <v/>
      </c>
      <c r="D406" s="81" t="str">
        <f t="shared" ca="1" si="28"/>
        <v/>
      </c>
      <c r="E406" s="81" t="str">
        <f t="shared" ca="1" si="29"/>
        <v/>
      </c>
      <c r="F406" s="80" t="str">
        <f t="array" aca="1" ref="F406" ca="1">IFERROR(INDEX(quantité,SMALL(IF(ISNUMBER(quantité),ROW(INDIRECT("1:"&amp;ROWS(quantité)))),ROWS($22:403))),"")</f>
        <v/>
      </c>
      <c r="G406" s="80" t="str">
        <f t="shared" ca="1" si="30"/>
        <v/>
      </c>
      <c r="H406" s="79" t="str">
        <f t="shared" ca="1" si="31"/>
        <v/>
      </c>
      <c r="I406" s="48" t="str">
        <f t="shared" ca="1" si="32"/>
        <v/>
      </c>
    </row>
    <row r="407" spans="1:9">
      <c r="A407" s="79" t="str">
        <f t="array" aca="1" ref="A407" ca="1">IFERROR(INDEX(numéro,SMALL(IF(ISNUMBER(quantité),ROW(INDIRECT("1:"&amp;ROWS(quantité)))),ROWS($22:404))),"")</f>
        <v/>
      </c>
      <c r="B407" s="80" t="str">
        <f ca="1">IFERROR(VLOOKUP($A407,BPU,3,FALSE)&amp;IF(VLOOKUP($A407,BPU,8,FALSE)="","",CHAR(10)&amp;'Tab prix - prix unitaires'!$H$7&amp;" : ")&amp;VLOOKUP($A407,BPU,8,FALSE),"")</f>
        <v/>
      </c>
      <c r="D407" s="81" t="str">
        <f t="shared" ca="1" si="28"/>
        <v/>
      </c>
      <c r="E407" s="81" t="str">
        <f t="shared" ca="1" si="29"/>
        <v/>
      </c>
      <c r="F407" s="80" t="str">
        <f t="array" aca="1" ref="F407" ca="1">IFERROR(INDEX(quantité,SMALL(IF(ISNUMBER(quantité),ROW(INDIRECT("1:"&amp;ROWS(quantité)))),ROWS($22:404))),"")</f>
        <v/>
      </c>
      <c r="G407" s="80" t="str">
        <f t="shared" ca="1" si="30"/>
        <v/>
      </c>
      <c r="H407" s="79" t="str">
        <f t="shared" ca="1" si="31"/>
        <v/>
      </c>
      <c r="I407" s="48" t="str">
        <f t="shared" ca="1" si="32"/>
        <v/>
      </c>
    </row>
    <row r="408" spans="1:9">
      <c r="A408" s="79" t="str">
        <f t="array" aca="1" ref="A408" ca="1">IFERROR(INDEX(numéro,SMALL(IF(ISNUMBER(quantité),ROW(INDIRECT("1:"&amp;ROWS(quantité)))),ROWS($22:405))),"")</f>
        <v/>
      </c>
      <c r="B408" s="80" t="str">
        <f ca="1">IFERROR(VLOOKUP($A408,BPU,3,FALSE)&amp;IF(VLOOKUP($A408,BPU,8,FALSE)="","",CHAR(10)&amp;'Tab prix - prix unitaires'!$H$7&amp;" : ")&amp;VLOOKUP($A408,BPU,8,FALSE),"")</f>
        <v/>
      </c>
      <c r="D408" s="81" t="str">
        <f t="shared" ca="1" si="28"/>
        <v/>
      </c>
      <c r="E408" s="81" t="str">
        <f t="shared" ca="1" si="29"/>
        <v/>
      </c>
      <c r="F408" s="80" t="str">
        <f t="array" aca="1" ref="F408" ca="1">IFERROR(INDEX(quantité,SMALL(IF(ISNUMBER(quantité),ROW(INDIRECT("1:"&amp;ROWS(quantité)))),ROWS($22:405))),"")</f>
        <v/>
      </c>
      <c r="G408" s="80" t="str">
        <f t="shared" ca="1" si="30"/>
        <v/>
      </c>
      <c r="H408" s="79" t="str">
        <f t="shared" ca="1" si="31"/>
        <v/>
      </c>
      <c r="I408" s="48" t="str">
        <f t="shared" ca="1" si="32"/>
        <v/>
      </c>
    </row>
    <row r="409" spans="1:9">
      <c r="A409" s="79" t="str">
        <f t="array" aca="1" ref="A409" ca="1">IFERROR(INDEX(numéro,SMALL(IF(ISNUMBER(quantité),ROW(INDIRECT("1:"&amp;ROWS(quantité)))),ROWS($22:406))),"")</f>
        <v/>
      </c>
      <c r="B409" s="80" t="str">
        <f ca="1">IFERROR(VLOOKUP($A409,BPU,3,FALSE)&amp;IF(VLOOKUP($A409,BPU,8,FALSE)="","",CHAR(10)&amp;'Tab prix - prix unitaires'!$H$7&amp;" : ")&amp;VLOOKUP($A409,BPU,8,FALSE),"")</f>
        <v/>
      </c>
      <c r="D409" s="81" t="str">
        <f t="shared" ca="1" si="28"/>
        <v/>
      </c>
      <c r="E409" s="81" t="str">
        <f t="shared" ca="1" si="29"/>
        <v/>
      </c>
      <c r="F409" s="80" t="str">
        <f t="array" aca="1" ref="F409" ca="1">IFERROR(INDEX(quantité,SMALL(IF(ISNUMBER(quantité),ROW(INDIRECT("1:"&amp;ROWS(quantité)))),ROWS($22:406))),"")</f>
        <v/>
      </c>
      <c r="G409" s="80" t="str">
        <f t="shared" ca="1" si="30"/>
        <v/>
      </c>
      <c r="H409" s="79" t="str">
        <f t="shared" ca="1" si="31"/>
        <v/>
      </c>
      <c r="I409" s="48" t="str">
        <f t="shared" ca="1" si="32"/>
        <v/>
      </c>
    </row>
    <row r="410" spans="1:9">
      <c r="A410" s="79" t="str">
        <f t="array" aca="1" ref="A410" ca="1">IFERROR(INDEX(numéro,SMALL(IF(ISNUMBER(quantité),ROW(INDIRECT("1:"&amp;ROWS(quantité)))),ROWS($22:407))),"")</f>
        <v/>
      </c>
      <c r="B410" s="80" t="str">
        <f ca="1">IFERROR(VLOOKUP($A410,BPU,3,FALSE)&amp;IF(VLOOKUP($A410,BPU,8,FALSE)="","",CHAR(10)&amp;'Tab prix - prix unitaires'!$H$7&amp;" : ")&amp;VLOOKUP($A410,BPU,8,FALSE),"")</f>
        <v/>
      </c>
      <c r="D410" s="81" t="str">
        <f t="shared" ref="D410:D473" ca="1" si="33">IFERROR(VLOOKUP($A410,BPU,4,FALSE),"")</f>
        <v/>
      </c>
      <c r="E410" s="81" t="str">
        <f t="shared" ref="E410:E473" ca="1" si="34">IFERROR(VLOOKUP($A410,BPU,7,FALSE),"")</f>
        <v/>
      </c>
      <c r="F410" s="80" t="str">
        <f t="array" aca="1" ref="F410" ca="1">IFERROR(INDEX(quantité,SMALL(IF(ISNUMBER(quantité),ROW(INDIRECT("1:"&amp;ROWS(quantité)))),ROWS($22:407))),"")</f>
        <v/>
      </c>
      <c r="G410" s="80" t="str">
        <f t="shared" ref="G410:G473" ca="1" si="35">IFERROR(VLOOKUP($A410,BPU,6,FALSE),"")</f>
        <v/>
      </c>
      <c r="H410" s="79" t="str">
        <f t="shared" ref="H410:H473" ca="1" si="36">IFERROR(ROUND(F410*G410,2),"")</f>
        <v/>
      </c>
      <c r="I410" s="48" t="str">
        <f t="shared" ref="I410:I473" ca="1" si="37">IFERROR(ROUND((1+E410)*H410,2),"")</f>
        <v/>
      </c>
    </row>
    <row r="411" spans="1:9">
      <c r="A411" s="79" t="str">
        <f t="array" aca="1" ref="A411" ca="1">IFERROR(INDEX(numéro,SMALL(IF(ISNUMBER(quantité),ROW(INDIRECT("1:"&amp;ROWS(quantité)))),ROWS($22:408))),"")</f>
        <v/>
      </c>
      <c r="B411" s="80" t="str">
        <f ca="1">IFERROR(VLOOKUP($A411,BPU,3,FALSE)&amp;IF(VLOOKUP($A411,BPU,8,FALSE)="","",CHAR(10)&amp;'Tab prix - prix unitaires'!$H$7&amp;" : ")&amp;VLOOKUP($A411,BPU,8,FALSE),"")</f>
        <v/>
      </c>
      <c r="D411" s="81" t="str">
        <f t="shared" ca="1" si="33"/>
        <v/>
      </c>
      <c r="E411" s="81" t="str">
        <f t="shared" ca="1" si="34"/>
        <v/>
      </c>
      <c r="F411" s="80" t="str">
        <f t="array" aca="1" ref="F411" ca="1">IFERROR(INDEX(quantité,SMALL(IF(ISNUMBER(quantité),ROW(INDIRECT("1:"&amp;ROWS(quantité)))),ROWS($22:408))),"")</f>
        <v/>
      </c>
      <c r="G411" s="80" t="str">
        <f t="shared" ca="1" si="35"/>
        <v/>
      </c>
      <c r="H411" s="79" t="str">
        <f t="shared" ca="1" si="36"/>
        <v/>
      </c>
      <c r="I411" s="48" t="str">
        <f t="shared" ca="1" si="37"/>
        <v/>
      </c>
    </row>
    <row r="412" spans="1:9">
      <c r="A412" s="79" t="str">
        <f t="array" aca="1" ref="A412" ca="1">IFERROR(INDEX(numéro,SMALL(IF(ISNUMBER(quantité),ROW(INDIRECT("1:"&amp;ROWS(quantité)))),ROWS($22:409))),"")</f>
        <v/>
      </c>
      <c r="B412" s="80" t="str">
        <f ca="1">IFERROR(VLOOKUP($A412,BPU,3,FALSE)&amp;IF(VLOOKUP($A412,BPU,8,FALSE)="","",CHAR(10)&amp;'Tab prix - prix unitaires'!$H$7&amp;" : ")&amp;VLOOKUP($A412,BPU,8,FALSE),"")</f>
        <v/>
      </c>
      <c r="D412" s="81" t="str">
        <f t="shared" ca="1" si="33"/>
        <v/>
      </c>
      <c r="E412" s="81" t="str">
        <f t="shared" ca="1" si="34"/>
        <v/>
      </c>
      <c r="F412" s="80" t="str">
        <f t="array" aca="1" ref="F412" ca="1">IFERROR(INDEX(quantité,SMALL(IF(ISNUMBER(quantité),ROW(INDIRECT("1:"&amp;ROWS(quantité)))),ROWS($22:409))),"")</f>
        <v/>
      </c>
      <c r="G412" s="80" t="str">
        <f t="shared" ca="1" si="35"/>
        <v/>
      </c>
      <c r="H412" s="79" t="str">
        <f t="shared" ca="1" si="36"/>
        <v/>
      </c>
      <c r="I412" s="48" t="str">
        <f t="shared" ca="1" si="37"/>
        <v/>
      </c>
    </row>
    <row r="413" spans="1:9">
      <c r="A413" s="79" t="str">
        <f t="array" aca="1" ref="A413" ca="1">IFERROR(INDEX(numéro,SMALL(IF(ISNUMBER(quantité),ROW(INDIRECT("1:"&amp;ROWS(quantité)))),ROWS($22:410))),"")</f>
        <v/>
      </c>
      <c r="B413" s="80" t="str">
        <f ca="1">IFERROR(VLOOKUP($A413,BPU,3,FALSE)&amp;IF(VLOOKUP($A413,BPU,8,FALSE)="","",CHAR(10)&amp;'Tab prix - prix unitaires'!$H$7&amp;" : ")&amp;VLOOKUP($A413,BPU,8,FALSE),"")</f>
        <v/>
      </c>
      <c r="D413" s="81" t="str">
        <f t="shared" ca="1" si="33"/>
        <v/>
      </c>
      <c r="E413" s="81" t="str">
        <f t="shared" ca="1" si="34"/>
        <v/>
      </c>
      <c r="F413" s="80" t="str">
        <f t="array" aca="1" ref="F413" ca="1">IFERROR(INDEX(quantité,SMALL(IF(ISNUMBER(quantité),ROW(INDIRECT("1:"&amp;ROWS(quantité)))),ROWS($22:410))),"")</f>
        <v/>
      </c>
      <c r="G413" s="80" t="str">
        <f t="shared" ca="1" si="35"/>
        <v/>
      </c>
      <c r="H413" s="79" t="str">
        <f t="shared" ca="1" si="36"/>
        <v/>
      </c>
      <c r="I413" s="48" t="str">
        <f t="shared" ca="1" si="37"/>
        <v/>
      </c>
    </row>
    <row r="414" spans="1:9">
      <c r="A414" s="79" t="str">
        <f t="array" aca="1" ref="A414" ca="1">IFERROR(INDEX(numéro,SMALL(IF(ISNUMBER(quantité),ROW(INDIRECT("1:"&amp;ROWS(quantité)))),ROWS($22:411))),"")</f>
        <v/>
      </c>
      <c r="B414" s="80" t="str">
        <f ca="1">IFERROR(VLOOKUP($A414,BPU,3,FALSE)&amp;IF(VLOOKUP($A414,BPU,8,FALSE)="","",CHAR(10)&amp;'Tab prix - prix unitaires'!$H$7&amp;" : ")&amp;VLOOKUP($A414,BPU,8,FALSE),"")</f>
        <v/>
      </c>
      <c r="D414" s="81" t="str">
        <f t="shared" ca="1" si="33"/>
        <v/>
      </c>
      <c r="E414" s="81" t="str">
        <f t="shared" ca="1" si="34"/>
        <v/>
      </c>
      <c r="F414" s="80" t="str">
        <f t="array" aca="1" ref="F414" ca="1">IFERROR(INDEX(quantité,SMALL(IF(ISNUMBER(quantité),ROW(INDIRECT("1:"&amp;ROWS(quantité)))),ROWS($22:411))),"")</f>
        <v/>
      </c>
      <c r="G414" s="80" t="str">
        <f t="shared" ca="1" si="35"/>
        <v/>
      </c>
      <c r="H414" s="79" t="str">
        <f t="shared" ca="1" si="36"/>
        <v/>
      </c>
      <c r="I414" s="48" t="str">
        <f t="shared" ca="1" si="37"/>
        <v/>
      </c>
    </row>
    <row r="415" spans="1:9">
      <c r="A415" s="79" t="str">
        <f t="array" aca="1" ref="A415" ca="1">IFERROR(INDEX(numéro,SMALL(IF(ISNUMBER(quantité),ROW(INDIRECT("1:"&amp;ROWS(quantité)))),ROWS($22:412))),"")</f>
        <v/>
      </c>
      <c r="B415" s="80" t="str">
        <f ca="1">IFERROR(VLOOKUP($A415,BPU,3,FALSE)&amp;IF(VLOOKUP($A415,BPU,8,FALSE)="","",CHAR(10)&amp;'Tab prix - prix unitaires'!$H$7&amp;" : ")&amp;VLOOKUP($A415,BPU,8,FALSE),"")</f>
        <v/>
      </c>
      <c r="D415" s="81" t="str">
        <f t="shared" ca="1" si="33"/>
        <v/>
      </c>
      <c r="E415" s="81" t="str">
        <f t="shared" ca="1" si="34"/>
        <v/>
      </c>
      <c r="F415" s="80" t="str">
        <f t="array" aca="1" ref="F415" ca="1">IFERROR(INDEX(quantité,SMALL(IF(ISNUMBER(quantité),ROW(INDIRECT("1:"&amp;ROWS(quantité)))),ROWS($22:412))),"")</f>
        <v/>
      </c>
      <c r="G415" s="80" t="str">
        <f t="shared" ca="1" si="35"/>
        <v/>
      </c>
      <c r="H415" s="79" t="str">
        <f t="shared" ca="1" si="36"/>
        <v/>
      </c>
      <c r="I415" s="48" t="str">
        <f t="shared" ca="1" si="37"/>
        <v/>
      </c>
    </row>
    <row r="416" spans="1:9">
      <c r="A416" s="79" t="str">
        <f t="array" aca="1" ref="A416" ca="1">IFERROR(INDEX(numéro,SMALL(IF(ISNUMBER(quantité),ROW(INDIRECT("1:"&amp;ROWS(quantité)))),ROWS($22:413))),"")</f>
        <v/>
      </c>
      <c r="B416" s="80" t="str">
        <f ca="1">IFERROR(VLOOKUP($A416,BPU,3,FALSE)&amp;IF(VLOOKUP($A416,BPU,8,FALSE)="","",CHAR(10)&amp;'Tab prix - prix unitaires'!$H$7&amp;" : ")&amp;VLOOKUP($A416,BPU,8,FALSE),"")</f>
        <v/>
      </c>
      <c r="D416" s="81" t="str">
        <f t="shared" ca="1" si="33"/>
        <v/>
      </c>
      <c r="E416" s="81" t="str">
        <f t="shared" ca="1" si="34"/>
        <v/>
      </c>
      <c r="F416" s="80" t="str">
        <f t="array" aca="1" ref="F416" ca="1">IFERROR(INDEX(quantité,SMALL(IF(ISNUMBER(quantité),ROW(INDIRECT("1:"&amp;ROWS(quantité)))),ROWS($22:413))),"")</f>
        <v/>
      </c>
      <c r="G416" s="80" t="str">
        <f t="shared" ca="1" si="35"/>
        <v/>
      </c>
      <c r="H416" s="79" t="str">
        <f t="shared" ca="1" si="36"/>
        <v/>
      </c>
      <c r="I416" s="48" t="str">
        <f t="shared" ca="1" si="37"/>
        <v/>
      </c>
    </row>
    <row r="417" spans="1:9">
      <c r="A417" s="79" t="str">
        <f t="array" aca="1" ref="A417" ca="1">IFERROR(INDEX(numéro,SMALL(IF(ISNUMBER(quantité),ROW(INDIRECT("1:"&amp;ROWS(quantité)))),ROWS($22:414))),"")</f>
        <v/>
      </c>
      <c r="B417" s="80" t="str">
        <f ca="1">IFERROR(VLOOKUP($A417,BPU,3,FALSE)&amp;IF(VLOOKUP($A417,BPU,8,FALSE)="","",CHAR(10)&amp;'Tab prix - prix unitaires'!$H$7&amp;" : ")&amp;VLOOKUP($A417,BPU,8,FALSE),"")</f>
        <v/>
      </c>
      <c r="D417" s="81" t="str">
        <f t="shared" ca="1" si="33"/>
        <v/>
      </c>
      <c r="E417" s="81" t="str">
        <f t="shared" ca="1" si="34"/>
        <v/>
      </c>
      <c r="F417" s="80" t="str">
        <f t="array" aca="1" ref="F417" ca="1">IFERROR(INDEX(quantité,SMALL(IF(ISNUMBER(quantité),ROW(INDIRECT("1:"&amp;ROWS(quantité)))),ROWS($22:414))),"")</f>
        <v/>
      </c>
      <c r="G417" s="80" t="str">
        <f t="shared" ca="1" si="35"/>
        <v/>
      </c>
      <c r="H417" s="79" t="str">
        <f t="shared" ca="1" si="36"/>
        <v/>
      </c>
      <c r="I417" s="48" t="str">
        <f t="shared" ca="1" si="37"/>
        <v/>
      </c>
    </row>
    <row r="418" spans="1:9">
      <c r="A418" s="79" t="str">
        <f t="array" aca="1" ref="A418" ca="1">IFERROR(INDEX(numéro,SMALL(IF(ISNUMBER(quantité),ROW(INDIRECT("1:"&amp;ROWS(quantité)))),ROWS($22:415))),"")</f>
        <v/>
      </c>
      <c r="B418" s="80" t="str">
        <f ca="1">IFERROR(VLOOKUP($A418,BPU,3,FALSE)&amp;IF(VLOOKUP($A418,BPU,8,FALSE)="","",CHAR(10)&amp;'Tab prix - prix unitaires'!$H$7&amp;" : ")&amp;VLOOKUP($A418,BPU,8,FALSE),"")</f>
        <v/>
      </c>
      <c r="D418" s="81" t="str">
        <f t="shared" ca="1" si="33"/>
        <v/>
      </c>
      <c r="E418" s="81" t="str">
        <f t="shared" ca="1" si="34"/>
        <v/>
      </c>
      <c r="F418" s="80" t="str">
        <f t="array" aca="1" ref="F418" ca="1">IFERROR(INDEX(quantité,SMALL(IF(ISNUMBER(quantité),ROW(INDIRECT("1:"&amp;ROWS(quantité)))),ROWS($22:415))),"")</f>
        <v/>
      </c>
      <c r="G418" s="80" t="str">
        <f t="shared" ca="1" si="35"/>
        <v/>
      </c>
      <c r="H418" s="79" t="str">
        <f t="shared" ca="1" si="36"/>
        <v/>
      </c>
      <c r="I418" s="48" t="str">
        <f t="shared" ca="1" si="37"/>
        <v/>
      </c>
    </row>
    <row r="419" spans="1:9">
      <c r="A419" s="79" t="str">
        <f t="array" aca="1" ref="A419" ca="1">IFERROR(INDEX(numéro,SMALL(IF(ISNUMBER(quantité),ROW(INDIRECT("1:"&amp;ROWS(quantité)))),ROWS($22:416))),"")</f>
        <v/>
      </c>
      <c r="B419" s="80" t="str">
        <f ca="1">IFERROR(VLOOKUP($A419,BPU,3,FALSE)&amp;IF(VLOOKUP($A419,BPU,8,FALSE)="","",CHAR(10)&amp;'Tab prix - prix unitaires'!$H$7&amp;" : ")&amp;VLOOKUP($A419,BPU,8,FALSE),"")</f>
        <v/>
      </c>
      <c r="D419" s="81" t="str">
        <f t="shared" ca="1" si="33"/>
        <v/>
      </c>
      <c r="E419" s="81" t="str">
        <f t="shared" ca="1" si="34"/>
        <v/>
      </c>
      <c r="F419" s="80" t="str">
        <f t="array" aca="1" ref="F419" ca="1">IFERROR(INDEX(quantité,SMALL(IF(ISNUMBER(quantité),ROW(INDIRECT("1:"&amp;ROWS(quantité)))),ROWS($22:416))),"")</f>
        <v/>
      </c>
      <c r="G419" s="80" t="str">
        <f t="shared" ca="1" si="35"/>
        <v/>
      </c>
      <c r="H419" s="79" t="str">
        <f t="shared" ca="1" si="36"/>
        <v/>
      </c>
      <c r="I419" s="48" t="str">
        <f t="shared" ca="1" si="37"/>
        <v/>
      </c>
    </row>
    <row r="420" spans="1:9">
      <c r="A420" s="79" t="str">
        <f t="array" aca="1" ref="A420" ca="1">IFERROR(INDEX(numéro,SMALL(IF(ISNUMBER(quantité),ROW(INDIRECT("1:"&amp;ROWS(quantité)))),ROWS($22:417))),"")</f>
        <v/>
      </c>
      <c r="B420" s="80" t="str">
        <f ca="1">IFERROR(VLOOKUP($A420,BPU,3,FALSE)&amp;IF(VLOOKUP($A420,BPU,8,FALSE)="","",CHAR(10)&amp;'Tab prix - prix unitaires'!$H$7&amp;" : ")&amp;VLOOKUP($A420,BPU,8,FALSE),"")</f>
        <v/>
      </c>
      <c r="D420" s="81" t="str">
        <f t="shared" ca="1" si="33"/>
        <v/>
      </c>
      <c r="E420" s="81" t="str">
        <f t="shared" ca="1" si="34"/>
        <v/>
      </c>
      <c r="F420" s="80" t="str">
        <f t="array" aca="1" ref="F420" ca="1">IFERROR(INDEX(quantité,SMALL(IF(ISNUMBER(quantité),ROW(INDIRECT("1:"&amp;ROWS(quantité)))),ROWS($22:417))),"")</f>
        <v/>
      </c>
      <c r="G420" s="80" t="str">
        <f t="shared" ca="1" si="35"/>
        <v/>
      </c>
      <c r="H420" s="79" t="str">
        <f t="shared" ca="1" si="36"/>
        <v/>
      </c>
      <c r="I420" s="48" t="str">
        <f t="shared" ca="1" si="37"/>
        <v/>
      </c>
    </row>
    <row r="421" spans="1:9">
      <c r="A421" s="79" t="str">
        <f t="array" aca="1" ref="A421" ca="1">IFERROR(INDEX(numéro,SMALL(IF(ISNUMBER(quantité),ROW(INDIRECT("1:"&amp;ROWS(quantité)))),ROWS($22:418))),"")</f>
        <v/>
      </c>
      <c r="B421" s="80" t="str">
        <f ca="1">IFERROR(VLOOKUP($A421,BPU,3,FALSE)&amp;IF(VLOOKUP($A421,BPU,8,FALSE)="","",CHAR(10)&amp;'Tab prix - prix unitaires'!$H$7&amp;" : ")&amp;VLOOKUP($A421,BPU,8,FALSE),"")</f>
        <v/>
      </c>
      <c r="D421" s="81" t="str">
        <f t="shared" ca="1" si="33"/>
        <v/>
      </c>
      <c r="E421" s="81" t="str">
        <f t="shared" ca="1" si="34"/>
        <v/>
      </c>
      <c r="F421" s="80" t="str">
        <f t="array" aca="1" ref="F421" ca="1">IFERROR(INDEX(quantité,SMALL(IF(ISNUMBER(quantité),ROW(INDIRECT("1:"&amp;ROWS(quantité)))),ROWS($22:418))),"")</f>
        <v/>
      </c>
      <c r="G421" s="80" t="str">
        <f t="shared" ca="1" si="35"/>
        <v/>
      </c>
      <c r="H421" s="79" t="str">
        <f t="shared" ca="1" si="36"/>
        <v/>
      </c>
      <c r="I421" s="48" t="str">
        <f t="shared" ca="1" si="37"/>
        <v/>
      </c>
    </row>
    <row r="422" spans="1:9">
      <c r="A422" s="79" t="str">
        <f t="array" aca="1" ref="A422" ca="1">IFERROR(INDEX(numéro,SMALL(IF(ISNUMBER(quantité),ROW(INDIRECT("1:"&amp;ROWS(quantité)))),ROWS($22:419))),"")</f>
        <v/>
      </c>
      <c r="B422" s="80" t="str">
        <f ca="1">IFERROR(VLOOKUP($A422,BPU,3,FALSE)&amp;IF(VLOOKUP($A422,BPU,8,FALSE)="","",CHAR(10)&amp;'Tab prix - prix unitaires'!$H$7&amp;" : ")&amp;VLOOKUP($A422,BPU,8,FALSE),"")</f>
        <v/>
      </c>
      <c r="D422" s="81" t="str">
        <f t="shared" ca="1" si="33"/>
        <v/>
      </c>
      <c r="E422" s="81" t="str">
        <f t="shared" ca="1" si="34"/>
        <v/>
      </c>
      <c r="F422" s="80" t="str">
        <f t="array" aca="1" ref="F422" ca="1">IFERROR(INDEX(quantité,SMALL(IF(ISNUMBER(quantité),ROW(INDIRECT("1:"&amp;ROWS(quantité)))),ROWS($22:419))),"")</f>
        <v/>
      </c>
      <c r="G422" s="80" t="str">
        <f t="shared" ca="1" si="35"/>
        <v/>
      </c>
      <c r="H422" s="79" t="str">
        <f t="shared" ca="1" si="36"/>
        <v/>
      </c>
      <c r="I422" s="48" t="str">
        <f t="shared" ca="1" si="37"/>
        <v/>
      </c>
    </row>
    <row r="423" spans="1:9">
      <c r="A423" s="79" t="str">
        <f t="array" aca="1" ref="A423" ca="1">IFERROR(INDEX(numéro,SMALL(IF(ISNUMBER(quantité),ROW(INDIRECT("1:"&amp;ROWS(quantité)))),ROWS($22:420))),"")</f>
        <v/>
      </c>
      <c r="B423" s="80" t="str">
        <f ca="1">IFERROR(VLOOKUP($A423,BPU,3,FALSE)&amp;IF(VLOOKUP($A423,BPU,8,FALSE)="","",CHAR(10)&amp;'Tab prix - prix unitaires'!$H$7&amp;" : ")&amp;VLOOKUP($A423,BPU,8,FALSE),"")</f>
        <v/>
      </c>
      <c r="D423" s="81" t="str">
        <f t="shared" ca="1" si="33"/>
        <v/>
      </c>
      <c r="E423" s="81" t="str">
        <f t="shared" ca="1" si="34"/>
        <v/>
      </c>
      <c r="F423" s="80" t="str">
        <f t="array" aca="1" ref="F423" ca="1">IFERROR(INDEX(quantité,SMALL(IF(ISNUMBER(quantité),ROW(INDIRECT("1:"&amp;ROWS(quantité)))),ROWS($22:420))),"")</f>
        <v/>
      </c>
      <c r="G423" s="80" t="str">
        <f t="shared" ca="1" si="35"/>
        <v/>
      </c>
      <c r="H423" s="79" t="str">
        <f t="shared" ca="1" si="36"/>
        <v/>
      </c>
      <c r="I423" s="48" t="str">
        <f t="shared" ca="1" si="37"/>
        <v/>
      </c>
    </row>
    <row r="424" spans="1:9">
      <c r="A424" s="79" t="str">
        <f t="array" aca="1" ref="A424" ca="1">IFERROR(INDEX(numéro,SMALL(IF(ISNUMBER(quantité),ROW(INDIRECT("1:"&amp;ROWS(quantité)))),ROWS($22:421))),"")</f>
        <v/>
      </c>
      <c r="B424" s="80" t="str">
        <f ca="1">IFERROR(VLOOKUP($A424,BPU,3,FALSE)&amp;IF(VLOOKUP($A424,BPU,8,FALSE)="","",CHAR(10)&amp;'Tab prix - prix unitaires'!$H$7&amp;" : ")&amp;VLOOKUP($A424,BPU,8,FALSE),"")</f>
        <v/>
      </c>
      <c r="D424" s="81" t="str">
        <f t="shared" ca="1" si="33"/>
        <v/>
      </c>
      <c r="E424" s="81" t="str">
        <f t="shared" ca="1" si="34"/>
        <v/>
      </c>
      <c r="F424" s="80" t="str">
        <f t="array" aca="1" ref="F424" ca="1">IFERROR(INDEX(quantité,SMALL(IF(ISNUMBER(quantité),ROW(INDIRECT("1:"&amp;ROWS(quantité)))),ROWS($22:421))),"")</f>
        <v/>
      </c>
      <c r="G424" s="80" t="str">
        <f t="shared" ca="1" si="35"/>
        <v/>
      </c>
      <c r="H424" s="79" t="str">
        <f t="shared" ca="1" si="36"/>
        <v/>
      </c>
      <c r="I424" s="48" t="str">
        <f t="shared" ca="1" si="37"/>
        <v/>
      </c>
    </row>
    <row r="425" spans="1:9">
      <c r="A425" s="79" t="str">
        <f t="array" aca="1" ref="A425" ca="1">IFERROR(INDEX(numéro,SMALL(IF(ISNUMBER(quantité),ROW(INDIRECT("1:"&amp;ROWS(quantité)))),ROWS($22:422))),"")</f>
        <v/>
      </c>
      <c r="B425" s="80" t="str">
        <f ca="1">IFERROR(VLOOKUP($A425,BPU,3,FALSE)&amp;IF(VLOOKUP($A425,BPU,8,FALSE)="","",CHAR(10)&amp;'Tab prix - prix unitaires'!$H$7&amp;" : ")&amp;VLOOKUP($A425,BPU,8,FALSE),"")</f>
        <v/>
      </c>
      <c r="D425" s="81" t="str">
        <f t="shared" ca="1" si="33"/>
        <v/>
      </c>
      <c r="E425" s="81" t="str">
        <f t="shared" ca="1" si="34"/>
        <v/>
      </c>
      <c r="F425" s="80" t="str">
        <f t="array" aca="1" ref="F425" ca="1">IFERROR(INDEX(quantité,SMALL(IF(ISNUMBER(quantité),ROW(INDIRECT("1:"&amp;ROWS(quantité)))),ROWS($22:422))),"")</f>
        <v/>
      </c>
      <c r="G425" s="80" t="str">
        <f t="shared" ca="1" si="35"/>
        <v/>
      </c>
      <c r="H425" s="79" t="str">
        <f t="shared" ca="1" si="36"/>
        <v/>
      </c>
      <c r="I425" s="48" t="str">
        <f t="shared" ca="1" si="37"/>
        <v/>
      </c>
    </row>
    <row r="426" spans="1:9">
      <c r="A426" s="79" t="str">
        <f t="array" aca="1" ref="A426" ca="1">IFERROR(INDEX(numéro,SMALL(IF(ISNUMBER(quantité),ROW(INDIRECT("1:"&amp;ROWS(quantité)))),ROWS($22:423))),"")</f>
        <v/>
      </c>
      <c r="B426" s="80" t="str">
        <f ca="1">IFERROR(VLOOKUP($A426,BPU,3,FALSE)&amp;IF(VLOOKUP($A426,BPU,8,FALSE)="","",CHAR(10)&amp;'Tab prix - prix unitaires'!$H$7&amp;" : ")&amp;VLOOKUP($A426,BPU,8,FALSE),"")</f>
        <v/>
      </c>
      <c r="D426" s="81" t="str">
        <f t="shared" ca="1" si="33"/>
        <v/>
      </c>
      <c r="E426" s="81" t="str">
        <f t="shared" ca="1" si="34"/>
        <v/>
      </c>
      <c r="F426" s="80" t="str">
        <f t="array" aca="1" ref="F426" ca="1">IFERROR(INDEX(quantité,SMALL(IF(ISNUMBER(quantité),ROW(INDIRECT("1:"&amp;ROWS(quantité)))),ROWS($22:423))),"")</f>
        <v/>
      </c>
      <c r="G426" s="80" t="str">
        <f t="shared" ca="1" si="35"/>
        <v/>
      </c>
      <c r="H426" s="79" t="str">
        <f t="shared" ca="1" si="36"/>
        <v/>
      </c>
      <c r="I426" s="48" t="str">
        <f t="shared" ca="1" si="37"/>
        <v/>
      </c>
    </row>
    <row r="427" spans="1:9">
      <c r="A427" s="79" t="str">
        <f t="array" aca="1" ref="A427" ca="1">IFERROR(INDEX(numéro,SMALL(IF(ISNUMBER(quantité),ROW(INDIRECT("1:"&amp;ROWS(quantité)))),ROWS($22:424))),"")</f>
        <v/>
      </c>
      <c r="B427" s="80" t="str">
        <f ca="1">IFERROR(VLOOKUP($A427,BPU,3,FALSE)&amp;IF(VLOOKUP($A427,BPU,8,FALSE)="","",CHAR(10)&amp;'Tab prix - prix unitaires'!$H$7&amp;" : ")&amp;VLOOKUP($A427,BPU,8,FALSE),"")</f>
        <v/>
      </c>
      <c r="D427" s="81" t="str">
        <f t="shared" ca="1" si="33"/>
        <v/>
      </c>
      <c r="E427" s="81" t="str">
        <f t="shared" ca="1" si="34"/>
        <v/>
      </c>
      <c r="F427" s="80" t="str">
        <f t="array" aca="1" ref="F427" ca="1">IFERROR(INDEX(quantité,SMALL(IF(ISNUMBER(quantité),ROW(INDIRECT("1:"&amp;ROWS(quantité)))),ROWS($22:424))),"")</f>
        <v/>
      </c>
      <c r="G427" s="80" t="str">
        <f t="shared" ca="1" si="35"/>
        <v/>
      </c>
      <c r="H427" s="79" t="str">
        <f t="shared" ca="1" si="36"/>
        <v/>
      </c>
      <c r="I427" s="48" t="str">
        <f t="shared" ca="1" si="37"/>
        <v/>
      </c>
    </row>
    <row r="428" spans="1:9">
      <c r="A428" s="79" t="str">
        <f t="array" aca="1" ref="A428" ca="1">IFERROR(INDEX(numéro,SMALL(IF(ISNUMBER(quantité),ROW(INDIRECT("1:"&amp;ROWS(quantité)))),ROWS($22:425))),"")</f>
        <v/>
      </c>
      <c r="B428" s="80" t="str">
        <f ca="1">IFERROR(VLOOKUP($A428,BPU,3,FALSE)&amp;IF(VLOOKUP($A428,BPU,8,FALSE)="","",CHAR(10)&amp;'Tab prix - prix unitaires'!$H$7&amp;" : ")&amp;VLOOKUP($A428,BPU,8,FALSE),"")</f>
        <v/>
      </c>
      <c r="D428" s="81" t="str">
        <f t="shared" ca="1" si="33"/>
        <v/>
      </c>
      <c r="E428" s="81" t="str">
        <f t="shared" ca="1" si="34"/>
        <v/>
      </c>
      <c r="F428" s="80" t="str">
        <f t="array" aca="1" ref="F428" ca="1">IFERROR(INDEX(quantité,SMALL(IF(ISNUMBER(quantité),ROW(INDIRECT("1:"&amp;ROWS(quantité)))),ROWS($22:425))),"")</f>
        <v/>
      </c>
      <c r="G428" s="80" t="str">
        <f t="shared" ca="1" si="35"/>
        <v/>
      </c>
      <c r="H428" s="79" t="str">
        <f t="shared" ca="1" si="36"/>
        <v/>
      </c>
      <c r="I428" s="48" t="str">
        <f t="shared" ca="1" si="37"/>
        <v/>
      </c>
    </row>
    <row r="429" spans="1:9">
      <c r="A429" s="79" t="str">
        <f t="array" aca="1" ref="A429" ca="1">IFERROR(INDEX(numéro,SMALL(IF(ISNUMBER(quantité),ROW(INDIRECT("1:"&amp;ROWS(quantité)))),ROWS($22:426))),"")</f>
        <v/>
      </c>
      <c r="B429" s="80" t="str">
        <f ca="1">IFERROR(VLOOKUP($A429,BPU,3,FALSE)&amp;IF(VLOOKUP($A429,BPU,8,FALSE)="","",CHAR(10)&amp;'Tab prix - prix unitaires'!$H$7&amp;" : ")&amp;VLOOKUP($A429,BPU,8,FALSE),"")</f>
        <v/>
      </c>
      <c r="D429" s="81" t="str">
        <f t="shared" ca="1" si="33"/>
        <v/>
      </c>
      <c r="E429" s="81" t="str">
        <f t="shared" ca="1" si="34"/>
        <v/>
      </c>
      <c r="F429" s="80" t="str">
        <f t="array" aca="1" ref="F429" ca="1">IFERROR(INDEX(quantité,SMALL(IF(ISNUMBER(quantité),ROW(INDIRECT("1:"&amp;ROWS(quantité)))),ROWS($22:426))),"")</f>
        <v/>
      </c>
      <c r="G429" s="80" t="str">
        <f t="shared" ca="1" si="35"/>
        <v/>
      </c>
      <c r="H429" s="79" t="str">
        <f t="shared" ca="1" si="36"/>
        <v/>
      </c>
      <c r="I429" s="48" t="str">
        <f t="shared" ca="1" si="37"/>
        <v/>
      </c>
    </row>
    <row r="430" spans="1:9">
      <c r="A430" s="79" t="str">
        <f t="array" aca="1" ref="A430" ca="1">IFERROR(INDEX(numéro,SMALL(IF(ISNUMBER(quantité),ROW(INDIRECT("1:"&amp;ROWS(quantité)))),ROWS($22:427))),"")</f>
        <v/>
      </c>
      <c r="B430" s="80" t="str">
        <f ca="1">IFERROR(VLOOKUP($A430,BPU,3,FALSE)&amp;IF(VLOOKUP($A430,BPU,8,FALSE)="","",CHAR(10)&amp;'Tab prix - prix unitaires'!$H$7&amp;" : ")&amp;VLOOKUP($A430,BPU,8,FALSE),"")</f>
        <v/>
      </c>
      <c r="D430" s="81" t="str">
        <f t="shared" ca="1" si="33"/>
        <v/>
      </c>
      <c r="E430" s="81" t="str">
        <f t="shared" ca="1" si="34"/>
        <v/>
      </c>
      <c r="F430" s="80" t="str">
        <f t="array" aca="1" ref="F430" ca="1">IFERROR(INDEX(quantité,SMALL(IF(ISNUMBER(quantité),ROW(INDIRECT("1:"&amp;ROWS(quantité)))),ROWS($22:427))),"")</f>
        <v/>
      </c>
      <c r="G430" s="80" t="str">
        <f t="shared" ca="1" si="35"/>
        <v/>
      </c>
      <c r="H430" s="79" t="str">
        <f t="shared" ca="1" si="36"/>
        <v/>
      </c>
      <c r="I430" s="48" t="str">
        <f t="shared" ca="1" si="37"/>
        <v/>
      </c>
    </row>
    <row r="431" spans="1:9">
      <c r="A431" s="79" t="str">
        <f t="array" aca="1" ref="A431" ca="1">IFERROR(INDEX(numéro,SMALL(IF(ISNUMBER(quantité),ROW(INDIRECT("1:"&amp;ROWS(quantité)))),ROWS($22:428))),"")</f>
        <v/>
      </c>
      <c r="B431" s="80" t="str">
        <f ca="1">IFERROR(VLOOKUP($A431,BPU,3,FALSE)&amp;IF(VLOOKUP($A431,BPU,8,FALSE)="","",CHAR(10)&amp;'Tab prix - prix unitaires'!$H$7&amp;" : ")&amp;VLOOKUP($A431,BPU,8,FALSE),"")</f>
        <v/>
      </c>
      <c r="D431" s="81" t="str">
        <f t="shared" ca="1" si="33"/>
        <v/>
      </c>
      <c r="E431" s="81" t="str">
        <f t="shared" ca="1" si="34"/>
        <v/>
      </c>
      <c r="F431" s="80" t="str">
        <f t="array" aca="1" ref="F431" ca="1">IFERROR(INDEX(quantité,SMALL(IF(ISNUMBER(quantité),ROW(INDIRECT("1:"&amp;ROWS(quantité)))),ROWS($22:428))),"")</f>
        <v/>
      </c>
      <c r="G431" s="80" t="str">
        <f t="shared" ca="1" si="35"/>
        <v/>
      </c>
      <c r="H431" s="79" t="str">
        <f t="shared" ca="1" si="36"/>
        <v/>
      </c>
      <c r="I431" s="48" t="str">
        <f t="shared" ca="1" si="37"/>
        <v/>
      </c>
    </row>
    <row r="432" spans="1:9">
      <c r="A432" s="79" t="str">
        <f t="array" aca="1" ref="A432" ca="1">IFERROR(INDEX(numéro,SMALL(IF(ISNUMBER(quantité),ROW(INDIRECT("1:"&amp;ROWS(quantité)))),ROWS($22:429))),"")</f>
        <v/>
      </c>
      <c r="B432" s="80" t="str">
        <f ca="1">IFERROR(VLOOKUP($A432,BPU,3,FALSE)&amp;IF(VLOOKUP($A432,BPU,8,FALSE)="","",CHAR(10)&amp;'Tab prix - prix unitaires'!$H$7&amp;" : ")&amp;VLOOKUP($A432,BPU,8,FALSE),"")</f>
        <v/>
      </c>
      <c r="D432" s="81" t="str">
        <f t="shared" ca="1" si="33"/>
        <v/>
      </c>
      <c r="E432" s="81" t="str">
        <f t="shared" ca="1" si="34"/>
        <v/>
      </c>
      <c r="F432" s="80" t="str">
        <f t="array" aca="1" ref="F432" ca="1">IFERROR(INDEX(quantité,SMALL(IF(ISNUMBER(quantité),ROW(INDIRECT("1:"&amp;ROWS(quantité)))),ROWS($22:429))),"")</f>
        <v/>
      </c>
      <c r="G432" s="80" t="str">
        <f t="shared" ca="1" si="35"/>
        <v/>
      </c>
      <c r="H432" s="79" t="str">
        <f t="shared" ca="1" si="36"/>
        <v/>
      </c>
      <c r="I432" s="48" t="str">
        <f t="shared" ca="1" si="37"/>
        <v/>
      </c>
    </row>
    <row r="433" spans="1:9">
      <c r="A433" s="79" t="str">
        <f t="array" aca="1" ref="A433" ca="1">IFERROR(INDEX(numéro,SMALL(IF(ISNUMBER(quantité),ROW(INDIRECT("1:"&amp;ROWS(quantité)))),ROWS($22:430))),"")</f>
        <v/>
      </c>
      <c r="B433" s="80" t="str">
        <f ca="1">IFERROR(VLOOKUP($A433,BPU,3,FALSE)&amp;IF(VLOOKUP($A433,BPU,8,FALSE)="","",CHAR(10)&amp;'Tab prix - prix unitaires'!$H$7&amp;" : ")&amp;VLOOKUP($A433,BPU,8,FALSE),"")</f>
        <v/>
      </c>
      <c r="D433" s="81" t="str">
        <f t="shared" ca="1" si="33"/>
        <v/>
      </c>
      <c r="E433" s="81" t="str">
        <f t="shared" ca="1" si="34"/>
        <v/>
      </c>
      <c r="F433" s="80" t="str">
        <f t="array" aca="1" ref="F433" ca="1">IFERROR(INDEX(quantité,SMALL(IF(ISNUMBER(quantité),ROW(INDIRECT("1:"&amp;ROWS(quantité)))),ROWS($22:430))),"")</f>
        <v/>
      </c>
      <c r="G433" s="80" t="str">
        <f t="shared" ca="1" si="35"/>
        <v/>
      </c>
      <c r="H433" s="79" t="str">
        <f t="shared" ca="1" si="36"/>
        <v/>
      </c>
      <c r="I433" s="48" t="str">
        <f t="shared" ca="1" si="37"/>
        <v/>
      </c>
    </row>
    <row r="434" spans="1:9">
      <c r="A434" s="79" t="str">
        <f t="array" aca="1" ref="A434" ca="1">IFERROR(INDEX(numéro,SMALL(IF(ISNUMBER(quantité),ROW(INDIRECT("1:"&amp;ROWS(quantité)))),ROWS($22:431))),"")</f>
        <v/>
      </c>
      <c r="B434" s="80" t="str">
        <f ca="1">IFERROR(VLOOKUP($A434,BPU,3,FALSE)&amp;IF(VLOOKUP($A434,BPU,8,FALSE)="","",CHAR(10)&amp;'Tab prix - prix unitaires'!$H$7&amp;" : ")&amp;VLOOKUP($A434,BPU,8,FALSE),"")</f>
        <v/>
      </c>
      <c r="D434" s="81" t="str">
        <f t="shared" ca="1" si="33"/>
        <v/>
      </c>
      <c r="E434" s="81" t="str">
        <f t="shared" ca="1" si="34"/>
        <v/>
      </c>
      <c r="F434" s="80" t="str">
        <f t="array" aca="1" ref="F434" ca="1">IFERROR(INDEX(quantité,SMALL(IF(ISNUMBER(quantité),ROW(INDIRECT("1:"&amp;ROWS(quantité)))),ROWS($22:431))),"")</f>
        <v/>
      </c>
      <c r="G434" s="80" t="str">
        <f t="shared" ca="1" si="35"/>
        <v/>
      </c>
      <c r="H434" s="79" t="str">
        <f t="shared" ca="1" si="36"/>
        <v/>
      </c>
      <c r="I434" s="48" t="str">
        <f t="shared" ca="1" si="37"/>
        <v/>
      </c>
    </row>
    <row r="435" spans="1:9">
      <c r="A435" s="79" t="str">
        <f t="array" aca="1" ref="A435" ca="1">IFERROR(INDEX(numéro,SMALL(IF(ISNUMBER(quantité),ROW(INDIRECT("1:"&amp;ROWS(quantité)))),ROWS($22:432))),"")</f>
        <v/>
      </c>
      <c r="B435" s="80" t="str">
        <f ca="1">IFERROR(VLOOKUP($A435,BPU,3,FALSE)&amp;IF(VLOOKUP($A435,BPU,8,FALSE)="","",CHAR(10)&amp;'Tab prix - prix unitaires'!$H$7&amp;" : ")&amp;VLOOKUP($A435,BPU,8,FALSE),"")</f>
        <v/>
      </c>
      <c r="D435" s="81" t="str">
        <f t="shared" ca="1" si="33"/>
        <v/>
      </c>
      <c r="E435" s="81" t="str">
        <f t="shared" ca="1" si="34"/>
        <v/>
      </c>
      <c r="F435" s="80" t="str">
        <f t="array" aca="1" ref="F435" ca="1">IFERROR(INDEX(quantité,SMALL(IF(ISNUMBER(quantité),ROW(INDIRECT("1:"&amp;ROWS(quantité)))),ROWS($22:432))),"")</f>
        <v/>
      </c>
      <c r="G435" s="80" t="str">
        <f t="shared" ca="1" si="35"/>
        <v/>
      </c>
      <c r="H435" s="79" t="str">
        <f t="shared" ca="1" si="36"/>
        <v/>
      </c>
      <c r="I435" s="48" t="str">
        <f t="shared" ca="1" si="37"/>
        <v/>
      </c>
    </row>
    <row r="436" spans="1:9">
      <c r="A436" s="79" t="str">
        <f t="array" aca="1" ref="A436" ca="1">IFERROR(INDEX(numéro,SMALL(IF(ISNUMBER(quantité),ROW(INDIRECT("1:"&amp;ROWS(quantité)))),ROWS($22:433))),"")</f>
        <v/>
      </c>
      <c r="B436" s="80" t="str">
        <f ca="1">IFERROR(VLOOKUP($A436,BPU,3,FALSE)&amp;IF(VLOOKUP($A436,BPU,8,FALSE)="","",CHAR(10)&amp;'Tab prix - prix unitaires'!$H$7&amp;" : ")&amp;VLOOKUP($A436,BPU,8,FALSE),"")</f>
        <v/>
      </c>
      <c r="D436" s="81" t="str">
        <f t="shared" ca="1" si="33"/>
        <v/>
      </c>
      <c r="E436" s="81" t="str">
        <f t="shared" ca="1" si="34"/>
        <v/>
      </c>
      <c r="F436" s="80" t="str">
        <f t="array" aca="1" ref="F436" ca="1">IFERROR(INDEX(quantité,SMALL(IF(ISNUMBER(quantité),ROW(INDIRECT("1:"&amp;ROWS(quantité)))),ROWS($22:433))),"")</f>
        <v/>
      </c>
      <c r="G436" s="80" t="str">
        <f t="shared" ca="1" si="35"/>
        <v/>
      </c>
      <c r="H436" s="79" t="str">
        <f t="shared" ca="1" si="36"/>
        <v/>
      </c>
      <c r="I436" s="48" t="str">
        <f t="shared" ca="1" si="37"/>
        <v/>
      </c>
    </row>
    <row r="437" spans="1:9">
      <c r="A437" s="79" t="str">
        <f t="array" aca="1" ref="A437" ca="1">IFERROR(INDEX(numéro,SMALL(IF(ISNUMBER(quantité),ROW(INDIRECT("1:"&amp;ROWS(quantité)))),ROWS($22:434))),"")</f>
        <v/>
      </c>
      <c r="B437" s="80" t="str">
        <f ca="1">IFERROR(VLOOKUP($A437,BPU,3,FALSE)&amp;IF(VLOOKUP($A437,BPU,8,FALSE)="","",CHAR(10)&amp;'Tab prix - prix unitaires'!$H$7&amp;" : ")&amp;VLOOKUP($A437,BPU,8,FALSE),"")</f>
        <v/>
      </c>
      <c r="D437" s="81" t="str">
        <f t="shared" ca="1" si="33"/>
        <v/>
      </c>
      <c r="E437" s="81" t="str">
        <f t="shared" ca="1" si="34"/>
        <v/>
      </c>
      <c r="F437" s="80" t="str">
        <f t="array" aca="1" ref="F437" ca="1">IFERROR(INDEX(quantité,SMALL(IF(ISNUMBER(quantité),ROW(INDIRECT("1:"&amp;ROWS(quantité)))),ROWS($22:434))),"")</f>
        <v/>
      </c>
      <c r="G437" s="80" t="str">
        <f t="shared" ca="1" si="35"/>
        <v/>
      </c>
      <c r="H437" s="79" t="str">
        <f t="shared" ca="1" si="36"/>
        <v/>
      </c>
      <c r="I437" s="48" t="str">
        <f t="shared" ca="1" si="37"/>
        <v/>
      </c>
    </row>
    <row r="438" spans="1:9">
      <c r="A438" s="79" t="str">
        <f t="array" aca="1" ref="A438" ca="1">IFERROR(INDEX(numéro,SMALL(IF(ISNUMBER(quantité),ROW(INDIRECT("1:"&amp;ROWS(quantité)))),ROWS($22:435))),"")</f>
        <v/>
      </c>
      <c r="B438" s="80" t="str">
        <f ca="1">IFERROR(VLOOKUP($A438,BPU,3,FALSE)&amp;IF(VLOOKUP($A438,BPU,8,FALSE)="","",CHAR(10)&amp;'Tab prix - prix unitaires'!$H$7&amp;" : ")&amp;VLOOKUP($A438,BPU,8,FALSE),"")</f>
        <v/>
      </c>
      <c r="D438" s="81" t="str">
        <f t="shared" ca="1" si="33"/>
        <v/>
      </c>
      <c r="E438" s="81" t="str">
        <f t="shared" ca="1" si="34"/>
        <v/>
      </c>
      <c r="F438" s="80" t="str">
        <f t="array" aca="1" ref="F438" ca="1">IFERROR(INDEX(quantité,SMALL(IF(ISNUMBER(quantité),ROW(INDIRECT("1:"&amp;ROWS(quantité)))),ROWS($22:435))),"")</f>
        <v/>
      </c>
      <c r="G438" s="80" t="str">
        <f t="shared" ca="1" si="35"/>
        <v/>
      </c>
      <c r="H438" s="79" t="str">
        <f t="shared" ca="1" si="36"/>
        <v/>
      </c>
      <c r="I438" s="48" t="str">
        <f t="shared" ca="1" si="37"/>
        <v/>
      </c>
    </row>
    <row r="439" spans="1:9">
      <c r="A439" s="79" t="str">
        <f t="array" aca="1" ref="A439" ca="1">IFERROR(INDEX(numéro,SMALL(IF(ISNUMBER(quantité),ROW(INDIRECT("1:"&amp;ROWS(quantité)))),ROWS($22:436))),"")</f>
        <v/>
      </c>
      <c r="B439" s="80" t="str">
        <f ca="1">IFERROR(VLOOKUP($A439,BPU,3,FALSE)&amp;IF(VLOOKUP($A439,BPU,8,FALSE)="","",CHAR(10)&amp;'Tab prix - prix unitaires'!$H$7&amp;" : ")&amp;VLOOKUP($A439,BPU,8,FALSE),"")</f>
        <v/>
      </c>
      <c r="D439" s="81" t="str">
        <f t="shared" ca="1" si="33"/>
        <v/>
      </c>
      <c r="E439" s="81" t="str">
        <f t="shared" ca="1" si="34"/>
        <v/>
      </c>
      <c r="F439" s="80" t="str">
        <f t="array" aca="1" ref="F439" ca="1">IFERROR(INDEX(quantité,SMALL(IF(ISNUMBER(quantité),ROW(INDIRECT("1:"&amp;ROWS(quantité)))),ROWS($22:436))),"")</f>
        <v/>
      </c>
      <c r="G439" s="80" t="str">
        <f t="shared" ca="1" si="35"/>
        <v/>
      </c>
      <c r="H439" s="79" t="str">
        <f t="shared" ca="1" si="36"/>
        <v/>
      </c>
      <c r="I439" s="48" t="str">
        <f t="shared" ca="1" si="37"/>
        <v/>
      </c>
    </row>
    <row r="440" spans="1:9">
      <c r="A440" s="79" t="str">
        <f t="array" aca="1" ref="A440" ca="1">IFERROR(INDEX(numéro,SMALL(IF(ISNUMBER(quantité),ROW(INDIRECT("1:"&amp;ROWS(quantité)))),ROWS($22:437))),"")</f>
        <v/>
      </c>
      <c r="B440" s="80" t="str">
        <f ca="1">IFERROR(VLOOKUP($A440,BPU,3,FALSE)&amp;IF(VLOOKUP($A440,BPU,8,FALSE)="","",CHAR(10)&amp;'Tab prix - prix unitaires'!$H$7&amp;" : ")&amp;VLOOKUP($A440,BPU,8,FALSE),"")</f>
        <v/>
      </c>
      <c r="D440" s="81" t="str">
        <f t="shared" ca="1" si="33"/>
        <v/>
      </c>
      <c r="E440" s="81" t="str">
        <f t="shared" ca="1" si="34"/>
        <v/>
      </c>
      <c r="F440" s="80" t="str">
        <f t="array" aca="1" ref="F440" ca="1">IFERROR(INDEX(quantité,SMALL(IF(ISNUMBER(quantité),ROW(INDIRECT("1:"&amp;ROWS(quantité)))),ROWS($22:437))),"")</f>
        <v/>
      </c>
      <c r="G440" s="80" t="str">
        <f t="shared" ca="1" si="35"/>
        <v/>
      </c>
      <c r="H440" s="79" t="str">
        <f t="shared" ca="1" si="36"/>
        <v/>
      </c>
      <c r="I440" s="48" t="str">
        <f t="shared" ca="1" si="37"/>
        <v/>
      </c>
    </row>
    <row r="441" spans="1:9">
      <c r="A441" s="79" t="str">
        <f t="array" aca="1" ref="A441" ca="1">IFERROR(INDEX(numéro,SMALL(IF(ISNUMBER(quantité),ROW(INDIRECT("1:"&amp;ROWS(quantité)))),ROWS($22:438))),"")</f>
        <v/>
      </c>
      <c r="B441" s="80" t="str">
        <f ca="1">IFERROR(VLOOKUP($A441,BPU,3,FALSE)&amp;IF(VLOOKUP($A441,BPU,8,FALSE)="","",CHAR(10)&amp;'Tab prix - prix unitaires'!$H$7&amp;" : ")&amp;VLOOKUP($A441,BPU,8,FALSE),"")</f>
        <v/>
      </c>
      <c r="D441" s="81" t="str">
        <f t="shared" ca="1" si="33"/>
        <v/>
      </c>
      <c r="E441" s="81" t="str">
        <f t="shared" ca="1" si="34"/>
        <v/>
      </c>
      <c r="F441" s="80" t="str">
        <f t="array" aca="1" ref="F441" ca="1">IFERROR(INDEX(quantité,SMALL(IF(ISNUMBER(quantité),ROW(INDIRECT("1:"&amp;ROWS(quantité)))),ROWS($22:438))),"")</f>
        <v/>
      </c>
      <c r="G441" s="80" t="str">
        <f t="shared" ca="1" si="35"/>
        <v/>
      </c>
      <c r="H441" s="79" t="str">
        <f t="shared" ca="1" si="36"/>
        <v/>
      </c>
      <c r="I441" s="48" t="str">
        <f t="shared" ca="1" si="37"/>
        <v/>
      </c>
    </row>
    <row r="442" spans="1:9">
      <c r="A442" s="79" t="str">
        <f t="array" aca="1" ref="A442" ca="1">IFERROR(INDEX(numéro,SMALL(IF(ISNUMBER(quantité),ROW(INDIRECT("1:"&amp;ROWS(quantité)))),ROWS($22:439))),"")</f>
        <v/>
      </c>
      <c r="B442" s="80" t="str">
        <f ca="1">IFERROR(VLOOKUP($A442,BPU,3,FALSE)&amp;IF(VLOOKUP($A442,BPU,8,FALSE)="","",CHAR(10)&amp;'Tab prix - prix unitaires'!$H$7&amp;" : ")&amp;VLOOKUP($A442,BPU,8,FALSE),"")</f>
        <v/>
      </c>
      <c r="D442" s="81" t="str">
        <f t="shared" ca="1" si="33"/>
        <v/>
      </c>
      <c r="E442" s="81" t="str">
        <f t="shared" ca="1" si="34"/>
        <v/>
      </c>
      <c r="F442" s="80" t="str">
        <f t="array" aca="1" ref="F442" ca="1">IFERROR(INDEX(quantité,SMALL(IF(ISNUMBER(quantité),ROW(INDIRECT("1:"&amp;ROWS(quantité)))),ROWS($22:439))),"")</f>
        <v/>
      </c>
      <c r="G442" s="80" t="str">
        <f t="shared" ca="1" si="35"/>
        <v/>
      </c>
      <c r="H442" s="79" t="str">
        <f t="shared" ca="1" si="36"/>
        <v/>
      </c>
      <c r="I442" s="48" t="str">
        <f t="shared" ca="1" si="37"/>
        <v/>
      </c>
    </row>
    <row r="443" spans="1:9">
      <c r="A443" s="79" t="str">
        <f t="array" aca="1" ref="A443" ca="1">IFERROR(INDEX(numéro,SMALL(IF(ISNUMBER(quantité),ROW(INDIRECT("1:"&amp;ROWS(quantité)))),ROWS($22:440))),"")</f>
        <v/>
      </c>
      <c r="B443" s="80" t="str">
        <f ca="1">IFERROR(VLOOKUP($A443,BPU,3,FALSE)&amp;IF(VLOOKUP($A443,BPU,8,FALSE)="","",CHAR(10)&amp;'Tab prix - prix unitaires'!$H$7&amp;" : ")&amp;VLOOKUP($A443,BPU,8,FALSE),"")</f>
        <v/>
      </c>
      <c r="D443" s="81" t="str">
        <f t="shared" ca="1" si="33"/>
        <v/>
      </c>
      <c r="E443" s="81" t="str">
        <f t="shared" ca="1" si="34"/>
        <v/>
      </c>
      <c r="F443" s="80" t="str">
        <f t="array" aca="1" ref="F443" ca="1">IFERROR(INDEX(quantité,SMALL(IF(ISNUMBER(quantité),ROW(INDIRECT("1:"&amp;ROWS(quantité)))),ROWS($22:440))),"")</f>
        <v/>
      </c>
      <c r="G443" s="80" t="str">
        <f t="shared" ca="1" si="35"/>
        <v/>
      </c>
      <c r="H443" s="79" t="str">
        <f t="shared" ca="1" si="36"/>
        <v/>
      </c>
      <c r="I443" s="48" t="str">
        <f t="shared" ca="1" si="37"/>
        <v/>
      </c>
    </row>
    <row r="444" spans="1:9">
      <c r="A444" s="79" t="str">
        <f t="array" aca="1" ref="A444" ca="1">IFERROR(INDEX(numéro,SMALL(IF(ISNUMBER(quantité),ROW(INDIRECT("1:"&amp;ROWS(quantité)))),ROWS($22:441))),"")</f>
        <v/>
      </c>
      <c r="B444" s="80" t="str">
        <f ca="1">IFERROR(VLOOKUP($A444,BPU,3,FALSE)&amp;IF(VLOOKUP($A444,BPU,8,FALSE)="","",CHAR(10)&amp;'Tab prix - prix unitaires'!$H$7&amp;" : ")&amp;VLOOKUP($A444,BPU,8,FALSE),"")</f>
        <v/>
      </c>
      <c r="D444" s="81" t="str">
        <f t="shared" ca="1" si="33"/>
        <v/>
      </c>
      <c r="E444" s="81" t="str">
        <f t="shared" ca="1" si="34"/>
        <v/>
      </c>
      <c r="F444" s="80" t="str">
        <f t="array" aca="1" ref="F444" ca="1">IFERROR(INDEX(quantité,SMALL(IF(ISNUMBER(quantité),ROW(INDIRECT("1:"&amp;ROWS(quantité)))),ROWS($22:441))),"")</f>
        <v/>
      </c>
      <c r="G444" s="80" t="str">
        <f t="shared" ca="1" si="35"/>
        <v/>
      </c>
      <c r="H444" s="79" t="str">
        <f t="shared" ca="1" si="36"/>
        <v/>
      </c>
      <c r="I444" s="48" t="str">
        <f t="shared" ca="1" si="37"/>
        <v/>
      </c>
    </row>
    <row r="445" spans="1:9">
      <c r="A445" s="79" t="str">
        <f t="array" aca="1" ref="A445" ca="1">IFERROR(INDEX(numéro,SMALL(IF(ISNUMBER(quantité),ROW(INDIRECT("1:"&amp;ROWS(quantité)))),ROWS($22:442))),"")</f>
        <v/>
      </c>
      <c r="B445" s="80" t="str">
        <f ca="1">IFERROR(VLOOKUP($A445,BPU,3,FALSE)&amp;IF(VLOOKUP($A445,BPU,8,FALSE)="","",CHAR(10)&amp;'Tab prix - prix unitaires'!$H$7&amp;" : ")&amp;VLOOKUP($A445,BPU,8,FALSE),"")</f>
        <v/>
      </c>
      <c r="D445" s="81" t="str">
        <f t="shared" ca="1" si="33"/>
        <v/>
      </c>
      <c r="E445" s="81" t="str">
        <f t="shared" ca="1" si="34"/>
        <v/>
      </c>
      <c r="F445" s="80" t="str">
        <f t="array" aca="1" ref="F445" ca="1">IFERROR(INDEX(quantité,SMALL(IF(ISNUMBER(quantité),ROW(INDIRECT("1:"&amp;ROWS(quantité)))),ROWS($22:442))),"")</f>
        <v/>
      </c>
      <c r="G445" s="80" t="str">
        <f t="shared" ca="1" si="35"/>
        <v/>
      </c>
      <c r="H445" s="79" t="str">
        <f t="shared" ca="1" si="36"/>
        <v/>
      </c>
      <c r="I445" s="48" t="str">
        <f t="shared" ca="1" si="37"/>
        <v/>
      </c>
    </row>
    <row r="446" spans="1:9">
      <c r="A446" s="79" t="str">
        <f t="array" aca="1" ref="A446" ca="1">IFERROR(INDEX(numéro,SMALL(IF(ISNUMBER(quantité),ROW(INDIRECT("1:"&amp;ROWS(quantité)))),ROWS($22:443))),"")</f>
        <v/>
      </c>
      <c r="B446" s="80" t="str">
        <f ca="1">IFERROR(VLOOKUP($A446,BPU,3,FALSE)&amp;IF(VLOOKUP($A446,BPU,8,FALSE)="","",CHAR(10)&amp;'Tab prix - prix unitaires'!$H$7&amp;" : ")&amp;VLOOKUP($A446,BPU,8,FALSE),"")</f>
        <v/>
      </c>
      <c r="D446" s="81" t="str">
        <f t="shared" ca="1" si="33"/>
        <v/>
      </c>
      <c r="E446" s="81" t="str">
        <f t="shared" ca="1" si="34"/>
        <v/>
      </c>
      <c r="F446" s="80" t="str">
        <f t="array" aca="1" ref="F446" ca="1">IFERROR(INDEX(quantité,SMALL(IF(ISNUMBER(quantité),ROW(INDIRECT("1:"&amp;ROWS(quantité)))),ROWS($22:443))),"")</f>
        <v/>
      </c>
      <c r="G446" s="80" t="str">
        <f t="shared" ca="1" si="35"/>
        <v/>
      </c>
      <c r="H446" s="79" t="str">
        <f t="shared" ca="1" si="36"/>
        <v/>
      </c>
      <c r="I446" s="48" t="str">
        <f t="shared" ca="1" si="37"/>
        <v/>
      </c>
    </row>
    <row r="447" spans="1:9">
      <c r="A447" s="79" t="str">
        <f t="array" aca="1" ref="A447" ca="1">IFERROR(INDEX(numéro,SMALL(IF(ISNUMBER(quantité),ROW(INDIRECT("1:"&amp;ROWS(quantité)))),ROWS($22:444))),"")</f>
        <v/>
      </c>
      <c r="B447" s="80" t="str">
        <f ca="1">IFERROR(VLOOKUP($A447,BPU,3,FALSE)&amp;IF(VLOOKUP($A447,BPU,8,FALSE)="","",CHAR(10)&amp;'Tab prix - prix unitaires'!$H$7&amp;" : ")&amp;VLOOKUP($A447,BPU,8,FALSE),"")</f>
        <v/>
      </c>
      <c r="D447" s="81" t="str">
        <f t="shared" ca="1" si="33"/>
        <v/>
      </c>
      <c r="E447" s="81" t="str">
        <f t="shared" ca="1" si="34"/>
        <v/>
      </c>
      <c r="F447" s="80" t="str">
        <f t="array" aca="1" ref="F447" ca="1">IFERROR(INDEX(quantité,SMALL(IF(ISNUMBER(quantité),ROW(INDIRECT("1:"&amp;ROWS(quantité)))),ROWS($22:444))),"")</f>
        <v/>
      </c>
      <c r="G447" s="80" t="str">
        <f t="shared" ca="1" si="35"/>
        <v/>
      </c>
      <c r="H447" s="79" t="str">
        <f t="shared" ca="1" si="36"/>
        <v/>
      </c>
      <c r="I447" s="48" t="str">
        <f t="shared" ca="1" si="37"/>
        <v/>
      </c>
    </row>
    <row r="448" spans="1:9">
      <c r="A448" s="79" t="str">
        <f t="array" aca="1" ref="A448" ca="1">IFERROR(INDEX(numéro,SMALL(IF(ISNUMBER(quantité),ROW(INDIRECT("1:"&amp;ROWS(quantité)))),ROWS($22:445))),"")</f>
        <v/>
      </c>
      <c r="B448" s="80" t="str">
        <f ca="1">IFERROR(VLOOKUP($A448,BPU,3,FALSE)&amp;IF(VLOOKUP($A448,BPU,8,FALSE)="","",CHAR(10)&amp;'Tab prix - prix unitaires'!$H$7&amp;" : ")&amp;VLOOKUP($A448,BPU,8,FALSE),"")</f>
        <v/>
      </c>
      <c r="D448" s="81" t="str">
        <f t="shared" ca="1" si="33"/>
        <v/>
      </c>
      <c r="E448" s="81" t="str">
        <f t="shared" ca="1" si="34"/>
        <v/>
      </c>
      <c r="F448" s="80" t="str">
        <f t="array" aca="1" ref="F448" ca="1">IFERROR(INDEX(quantité,SMALL(IF(ISNUMBER(quantité),ROW(INDIRECT("1:"&amp;ROWS(quantité)))),ROWS($22:445))),"")</f>
        <v/>
      </c>
      <c r="G448" s="80" t="str">
        <f t="shared" ca="1" si="35"/>
        <v/>
      </c>
      <c r="H448" s="79" t="str">
        <f t="shared" ca="1" si="36"/>
        <v/>
      </c>
      <c r="I448" s="48" t="str">
        <f t="shared" ca="1" si="37"/>
        <v/>
      </c>
    </row>
    <row r="449" spans="1:9">
      <c r="A449" s="79" t="str">
        <f t="array" aca="1" ref="A449" ca="1">IFERROR(INDEX(numéro,SMALL(IF(ISNUMBER(quantité),ROW(INDIRECT("1:"&amp;ROWS(quantité)))),ROWS($22:446))),"")</f>
        <v/>
      </c>
      <c r="B449" s="80" t="str">
        <f ca="1">IFERROR(VLOOKUP($A449,BPU,3,FALSE)&amp;IF(VLOOKUP($A449,BPU,8,FALSE)="","",CHAR(10)&amp;'Tab prix - prix unitaires'!$H$7&amp;" : ")&amp;VLOOKUP($A449,BPU,8,FALSE),"")</f>
        <v/>
      </c>
      <c r="D449" s="81" t="str">
        <f t="shared" ca="1" si="33"/>
        <v/>
      </c>
      <c r="E449" s="81" t="str">
        <f t="shared" ca="1" si="34"/>
        <v/>
      </c>
      <c r="F449" s="80" t="str">
        <f t="array" aca="1" ref="F449" ca="1">IFERROR(INDEX(quantité,SMALL(IF(ISNUMBER(quantité),ROW(INDIRECT("1:"&amp;ROWS(quantité)))),ROWS($22:446))),"")</f>
        <v/>
      </c>
      <c r="G449" s="80" t="str">
        <f t="shared" ca="1" si="35"/>
        <v/>
      </c>
      <c r="H449" s="79" t="str">
        <f t="shared" ca="1" si="36"/>
        <v/>
      </c>
      <c r="I449" s="48" t="str">
        <f t="shared" ca="1" si="37"/>
        <v/>
      </c>
    </row>
    <row r="450" spans="1:9">
      <c r="A450" s="79" t="str">
        <f t="array" aca="1" ref="A450" ca="1">IFERROR(INDEX(numéro,SMALL(IF(ISNUMBER(quantité),ROW(INDIRECT("1:"&amp;ROWS(quantité)))),ROWS($22:447))),"")</f>
        <v/>
      </c>
      <c r="B450" s="80" t="str">
        <f ca="1">IFERROR(VLOOKUP($A450,BPU,3,FALSE)&amp;IF(VLOOKUP($A450,BPU,8,FALSE)="","",CHAR(10)&amp;'Tab prix - prix unitaires'!$H$7&amp;" : ")&amp;VLOOKUP($A450,BPU,8,FALSE),"")</f>
        <v/>
      </c>
      <c r="D450" s="81" t="str">
        <f t="shared" ca="1" si="33"/>
        <v/>
      </c>
      <c r="E450" s="81" t="str">
        <f t="shared" ca="1" si="34"/>
        <v/>
      </c>
      <c r="F450" s="80" t="str">
        <f t="array" aca="1" ref="F450" ca="1">IFERROR(INDEX(quantité,SMALL(IF(ISNUMBER(quantité),ROW(INDIRECT("1:"&amp;ROWS(quantité)))),ROWS($22:447))),"")</f>
        <v/>
      </c>
      <c r="G450" s="80" t="str">
        <f t="shared" ca="1" si="35"/>
        <v/>
      </c>
      <c r="H450" s="79" t="str">
        <f t="shared" ca="1" si="36"/>
        <v/>
      </c>
      <c r="I450" s="48" t="str">
        <f t="shared" ca="1" si="37"/>
        <v/>
      </c>
    </row>
    <row r="451" spans="1:9">
      <c r="A451" s="79" t="str">
        <f t="array" aca="1" ref="A451" ca="1">IFERROR(INDEX(numéro,SMALL(IF(ISNUMBER(quantité),ROW(INDIRECT("1:"&amp;ROWS(quantité)))),ROWS($22:448))),"")</f>
        <v/>
      </c>
      <c r="B451" s="80" t="str">
        <f ca="1">IFERROR(VLOOKUP($A451,BPU,3,FALSE)&amp;IF(VLOOKUP($A451,BPU,8,FALSE)="","",CHAR(10)&amp;'Tab prix - prix unitaires'!$H$7&amp;" : ")&amp;VLOOKUP($A451,BPU,8,FALSE),"")</f>
        <v/>
      </c>
      <c r="D451" s="81" t="str">
        <f t="shared" ca="1" si="33"/>
        <v/>
      </c>
      <c r="E451" s="81" t="str">
        <f t="shared" ca="1" si="34"/>
        <v/>
      </c>
      <c r="F451" s="80" t="str">
        <f t="array" aca="1" ref="F451" ca="1">IFERROR(INDEX(quantité,SMALL(IF(ISNUMBER(quantité),ROW(INDIRECT("1:"&amp;ROWS(quantité)))),ROWS($22:448))),"")</f>
        <v/>
      </c>
      <c r="G451" s="80" t="str">
        <f t="shared" ca="1" si="35"/>
        <v/>
      </c>
      <c r="H451" s="79" t="str">
        <f t="shared" ca="1" si="36"/>
        <v/>
      </c>
      <c r="I451" s="48" t="str">
        <f t="shared" ca="1" si="37"/>
        <v/>
      </c>
    </row>
    <row r="452" spans="1:9">
      <c r="A452" s="79" t="str">
        <f t="array" aca="1" ref="A452" ca="1">IFERROR(INDEX(numéro,SMALL(IF(ISNUMBER(quantité),ROW(INDIRECT("1:"&amp;ROWS(quantité)))),ROWS($22:449))),"")</f>
        <v/>
      </c>
      <c r="B452" s="80" t="str">
        <f ca="1">IFERROR(VLOOKUP($A452,BPU,3,FALSE)&amp;IF(VLOOKUP($A452,BPU,8,FALSE)="","",CHAR(10)&amp;'Tab prix - prix unitaires'!$H$7&amp;" : ")&amp;VLOOKUP($A452,BPU,8,FALSE),"")</f>
        <v/>
      </c>
      <c r="D452" s="81" t="str">
        <f t="shared" ca="1" si="33"/>
        <v/>
      </c>
      <c r="E452" s="81" t="str">
        <f t="shared" ca="1" si="34"/>
        <v/>
      </c>
      <c r="F452" s="80" t="str">
        <f t="array" aca="1" ref="F452" ca="1">IFERROR(INDEX(quantité,SMALL(IF(ISNUMBER(quantité),ROW(INDIRECT("1:"&amp;ROWS(quantité)))),ROWS($22:449))),"")</f>
        <v/>
      </c>
      <c r="G452" s="80" t="str">
        <f t="shared" ca="1" si="35"/>
        <v/>
      </c>
      <c r="H452" s="79" t="str">
        <f t="shared" ca="1" si="36"/>
        <v/>
      </c>
      <c r="I452" s="48" t="str">
        <f t="shared" ca="1" si="37"/>
        <v/>
      </c>
    </row>
    <row r="453" spans="1:9">
      <c r="A453" s="79" t="str">
        <f t="array" aca="1" ref="A453" ca="1">IFERROR(INDEX(numéro,SMALL(IF(ISNUMBER(quantité),ROW(INDIRECT("1:"&amp;ROWS(quantité)))),ROWS($22:450))),"")</f>
        <v/>
      </c>
      <c r="B453" s="80" t="str">
        <f ca="1">IFERROR(VLOOKUP($A453,BPU,3,FALSE)&amp;IF(VLOOKUP($A453,BPU,8,FALSE)="","",CHAR(10)&amp;'Tab prix - prix unitaires'!$H$7&amp;" : ")&amp;VLOOKUP($A453,BPU,8,FALSE),"")</f>
        <v/>
      </c>
      <c r="D453" s="81" t="str">
        <f t="shared" ca="1" si="33"/>
        <v/>
      </c>
      <c r="E453" s="81" t="str">
        <f t="shared" ca="1" si="34"/>
        <v/>
      </c>
      <c r="F453" s="80" t="str">
        <f t="array" aca="1" ref="F453" ca="1">IFERROR(INDEX(quantité,SMALL(IF(ISNUMBER(quantité),ROW(INDIRECT("1:"&amp;ROWS(quantité)))),ROWS($22:450))),"")</f>
        <v/>
      </c>
      <c r="G453" s="80" t="str">
        <f t="shared" ca="1" si="35"/>
        <v/>
      </c>
      <c r="H453" s="79" t="str">
        <f t="shared" ca="1" si="36"/>
        <v/>
      </c>
      <c r="I453" s="48" t="str">
        <f t="shared" ca="1" si="37"/>
        <v/>
      </c>
    </row>
    <row r="454" spans="1:9">
      <c r="A454" s="79" t="str">
        <f t="array" aca="1" ref="A454" ca="1">IFERROR(INDEX(numéro,SMALL(IF(ISNUMBER(quantité),ROW(INDIRECT("1:"&amp;ROWS(quantité)))),ROWS($22:451))),"")</f>
        <v/>
      </c>
      <c r="B454" s="80" t="str">
        <f ca="1">IFERROR(VLOOKUP($A454,BPU,3,FALSE)&amp;IF(VLOOKUP($A454,BPU,8,FALSE)="","",CHAR(10)&amp;'Tab prix - prix unitaires'!$H$7&amp;" : ")&amp;VLOOKUP($A454,BPU,8,FALSE),"")</f>
        <v/>
      </c>
      <c r="D454" s="81" t="str">
        <f t="shared" ca="1" si="33"/>
        <v/>
      </c>
      <c r="E454" s="81" t="str">
        <f t="shared" ca="1" si="34"/>
        <v/>
      </c>
      <c r="F454" s="80" t="str">
        <f t="array" aca="1" ref="F454" ca="1">IFERROR(INDEX(quantité,SMALL(IF(ISNUMBER(quantité),ROW(INDIRECT("1:"&amp;ROWS(quantité)))),ROWS($22:451))),"")</f>
        <v/>
      </c>
      <c r="G454" s="80" t="str">
        <f t="shared" ca="1" si="35"/>
        <v/>
      </c>
      <c r="H454" s="79" t="str">
        <f t="shared" ca="1" si="36"/>
        <v/>
      </c>
      <c r="I454" s="48" t="str">
        <f t="shared" ca="1" si="37"/>
        <v/>
      </c>
    </row>
    <row r="455" spans="1:9">
      <c r="A455" s="79" t="str">
        <f t="array" aca="1" ref="A455" ca="1">IFERROR(INDEX(numéro,SMALL(IF(ISNUMBER(quantité),ROW(INDIRECT("1:"&amp;ROWS(quantité)))),ROWS($22:452))),"")</f>
        <v/>
      </c>
      <c r="B455" s="80" t="str">
        <f ca="1">IFERROR(VLOOKUP($A455,BPU,3,FALSE)&amp;IF(VLOOKUP($A455,BPU,8,FALSE)="","",CHAR(10)&amp;'Tab prix - prix unitaires'!$H$7&amp;" : ")&amp;VLOOKUP($A455,BPU,8,FALSE),"")</f>
        <v/>
      </c>
      <c r="D455" s="81" t="str">
        <f t="shared" ca="1" si="33"/>
        <v/>
      </c>
      <c r="E455" s="81" t="str">
        <f t="shared" ca="1" si="34"/>
        <v/>
      </c>
      <c r="F455" s="80" t="str">
        <f t="array" aca="1" ref="F455" ca="1">IFERROR(INDEX(quantité,SMALL(IF(ISNUMBER(quantité),ROW(INDIRECT("1:"&amp;ROWS(quantité)))),ROWS($22:452))),"")</f>
        <v/>
      </c>
      <c r="G455" s="80" t="str">
        <f t="shared" ca="1" si="35"/>
        <v/>
      </c>
      <c r="H455" s="79" t="str">
        <f t="shared" ca="1" si="36"/>
        <v/>
      </c>
      <c r="I455" s="48" t="str">
        <f t="shared" ca="1" si="37"/>
        <v/>
      </c>
    </row>
    <row r="456" spans="1:9">
      <c r="A456" s="79" t="str">
        <f t="array" aca="1" ref="A456" ca="1">IFERROR(INDEX(numéro,SMALL(IF(ISNUMBER(quantité),ROW(INDIRECT("1:"&amp;ROWS(quantité)))),ROWS($22:453))),"")</f>
        <v/>
      </c>
      <c r="B456" s="80" t="str">
        <f ca="1">IFERROR(VLOOKUP($A456,BPU,3,FALSE)&amp;IF(VLOOKUP($A456,BPU,8,FALSE)="","",CHAR(10)&amp;'Tab prix - prix unitaires'!$H$7&amp;" : ")&amp;VLOOKUP($A456,BPU,8,FALSE),"")</f>
        <v/>
      </c>
      <c r="D456" s="81" t="str">
        <f t="shared" ca="1" si="33"/>
        <v/>
      </c>
      <c r="E456" s="81" t="str">
        <f t="shared" ca="1" si="34"/>
        <v/>
      </c>
      <c r="F456" s="80" t="str">
        <f t="array" aca="1" ref="F456" ca="1">IFERROR(INDEX(quantité,SMALL(IF(ISNUMBER(quantité),ROW(INDIRECT("1:"&amp;ROWS(quantité)))),ROWS($22:453))),"")</f>
        <v/>
      </c>
      <c r="G456" s="80" t="str">
        <f t="shared" ca="1" si="35"/>
        <v/>
      </c>
      <c r="H456" s="79" t="str">
        <f t="shared" ca="1" si="36"/>
        <v/>
      </c>
      <c r="I456" s="48" t="str">
        <f t="shared" ca="1" si="37"/>
        <v/>
      </c>
    </row>
    <row r="457" spans="1:9">
      <c r="A457" s="79" t="str">
        <f t="array" aca="1" ref="A457" ca="1">IFERROR(INDEX(numéro,SMALL(IF(ISNUMBER(quantité),ROW(INDIRECT("1:"&amp;ROWS(quantité)))),ROWS($22:454))),"")</f>
        <v/>
      </c>
      <c r="B457" s="80" t="str">
        <f ca="1">IFERROR(VLOOKUP($A457,BPU,3,FALSE)&amp;IF(VLOOKUP($A457,BPU,8,FALSE)="","",CHAR(10)&amp;'Tab prix - prix unitaires'!$H$7&amp;" : ")&amp;VLOOKUP($A457,BPU,8,FALSE),"")</f>
        <v/>
      </c>
      <c r="D457" s="81" t="str">
        <f t="shared" ca="1" si="33"/>
        <v/>
      </c>
      <c r="E457" s="81" t="str">
        <f t="shared" ca="1" si="34"/>
        <v/>
      </c>
      <c r="F457" s="80" t="str">
        <f t="array" aca="1" ref="F457" ca="1">IFERROR(INDEX(quantité,SMALL(IF(ISNUMBER(quantité),ROW(INDIRECT("1:"&amp;ROWS(quantité)))),ROWS($22:454))),"")</f>
        <v/>
      </c>
      <c r="G457" s="80" t="str">
        <f t="shared" ca="1" si="35"/>
        <v/>
      </c>
      <c r="H457" s="79" t="str">
        <f t="shared" ca="1" si="36"/>
        <v/>
      </c>
      <c r="I457" s="48" t="str">
        <f t="shared" ca="1" si="37"/>
        <v/>
      </c>
    </row>
    <row r="458" spans="1:9">
      <c r="A458" s="79" t="str">
        <f t="array" aca="1" ref="A458" ca="1">IFERROR(INDEX(numéro,SMALL(IF(ISNUMBER(quantité),ROW(INDIRECT("1:"&amp;ROWS(quantité)))),ROWS($22:455))),"")</f>
        <v/>
      </c>
      <c r="B458" s="80" t="str">
        <f ca="1">IFERROR(VLOOKUP($A458,BPU,3,FALSE)&amp;IF(VLOOKUP($A458,BPU,8,FALSE)="","",CHAR(10)&amp;'Tab prix - prix unitaires'!$H$7&amp;" : ")&amp;VLOOKUP($A458,BPU,8,FALSE),"")</f>
        <v/>
      </c>
      <c r="D458" s="81" t="str">
        <f t="shared" ca="1" si="33"/>
        <v/>
      </c>
      <c r="E458" s="81" t="str">
        <f t="shared" ca="1" si="34"/>
        <v/>
      </c>
      <c r="F458" s="80" t="str">
        <f t="array" aca="1" ref="F458" ca="1">IFERROR(INDEX(quantité,SMALL(IF(ISNUMBER(quantité),ROW(INDIRECT("1:"&amp;ROWS(quantité)))),ROWS($22:455))),"")</f>
        <v/>
      </c>
      <c r="G458" s="80" t="str">
        <f t="shared" ca="1" si="35"/>
        <v/>
      </c>
      <c r="H458" s="79" t="str">
        <f t="shared" ca="1" si="36"/>
        <v/>
      </c>
      <c r="I458" s="48" t="str">
        <f t="shared" ca="1" si="37"/>
        <v/>
      </c>
    </row>
    <row r="459" spans="1:9">
      <c r="A459" s="79" t="str">
        <f t="array" aca="1" ref="A459" ca="1">IFERROR(INDEX(numéro,SMALL(IF(ISNUMBER(quantité),ROW(INDIRECT("1:"&amp;ROWS(quantité)))),ROWS($22:456))),"")</f>
        <v/>
      </c>
      <c r="B459" s="80" t="str">
        <f ca="1">IFERROR(VLOOKUP($A459,BPU,3,FALSE)&amp;IF(VLOOKUP($A459,BPU,8,FALSE)="","",CHAR(10)&amp;'Tab prix - prix unitaires'!$H$7&amp;" : ")&amp;VLOOKUP($A459,BPU,8,FALSE),"")</f>
        <v/>
      </c>
      <c r="D459" s="81" t="str">
        <f t="shared" ca="1" si="33"/>
        <v/>
      </c>
      <c r="E459" s="81" t="str">
        <f t="shared" ca="1" si="34"/>
        <v/>
      </c>
      <c r="F459" s="80" t="str">
        <f t="array" aca="1" ref="F459" ca="1">IFERROR(INDEX(quantité,SMALL(IF(ISNUMBER(quantité),ROW(INDIRECT("1:"&amp;ROWS(quantité)))),ROWS($22:456))),"")</f>
        <v/>
      </c>
      <c r="G459" s="80" t="str">
        <f t="shared" ca="1" si="35"/>
        <v/>
      </c>
      <c r="H459" s="79" t="str">
        <f t="shared" ca="1" si="36"/>
        <v/>
      </c>
      <c r="I459" s="48" t="str">
        <f t="shared" ca="1" si="37"/>
        <v/>
      </c>
    </row>
    <row r="460" spans="1:9">
      <c r="A460" s="79" t="str">
        <f t="array" aca="1" ref="A460" ca="1">IFERROR(INDEX(numéro,SMALL(IF(ISNUMBER(quantité),ROW(INDIRECT("1:"&amp;ROWS(quantité)))),ROWS($22:457))),"")</f>
        <v/>
      </c>
      <c r="B460" s="80" t="str">
        <f ca="1">IFERROR(VLOOKUP($A460,BPU,3,FALSE)&amp;IF(VLOOKUP($A460,BPU,8,FALSE)="","",CHAR(10)&amp;'Tab prix - prix unitaires'!$H$7&amp;" : ")&amp;VLOOKUP($A460,BPU,8,FALSE),"")</f>
        <v/>
      </c>
      <c r="D460" s="81" t="str">
        <f t="shared" ca="1" si="33"/>
        <v/>
      </c>
      <c r="E460" s="81" t="str">
        <f t="shared" ca="1" si="34"/>
        <v/>
      </c>
      <c r="F460" s="80" t="str">
        <f t="array" aca="1" ref="F460" ca="1">IFERROR(INDEX(quantité,SMALL(IF(ISNUMBER(quantité),ROW(INDIRECT("1:"&amp;ROWS(quantité)))),ROWS($22:457))),"")</f>
        <v/>
      </c>
      <c r="G460" s="80" t="str">
        <f t="shared" ca="1" si="35"/>
        <v/>
      </c>
      <c r="H460" s="79" t="str">
        <f t="shared" ca="1" si="36"/>
        <v/>
      </c>
      <c r="I460" s="48" t="str">
        <f t="shared" ca="1" si="37"/>
        <v/>
      </c>
    </row>
    <row r="461" spans="1:9">
      <c r="A461" s="79" t="str">
        <f t="array" aca="1" ref="A461" ca="1">IFERROR(INDEX(numéro,SMALL(IF(ISNUMBER(quantité),ROW(INDIRECT("1:"&amp;ROWS(quantité)))),ROWS($22:458))),"")</f>
        <v/>
      </c>
      <c r="B461" s="80" t="str">
        <f ca="1">IFERROR(VLOOKUP($A461,BPU,3,FALSE)&amp;IF(VLOOKUP($A461,BPU,8,FALSE)="","",CHAR(10)&amp;'Tab prix - prix unitaires'!$H$7&amp;" : ")&amp;VLOOKUP($A461,BPU,8,FALSE),"")</f>
        <v/>
      </c>
      <c r="D461" s="81" t="str">
        <f t="shared" ca="1" si="33"/>
        <v/>
      </c>
      <c r="E461" s="81" t="str">
        <f t="shared" ca="1" si="34"/>
        <v/>
      </c>
      <c r="F461" s="80" t="str">
        <f t="array" aca="1" ref="F461" ca="1">IFERROR(INDEX(quantité,SMALL(IF(ISNUMBER(quantité),ROW(INDIRECT("1:"&amp;ROWS(quantité)))),ROWS($22:458))),"")</f>
        <v/>
      </c>
      <c r="G461" s="80" t="str">
        <f t="shared" ca="1" si="35"/>
        <v/>
      </c>
      <c r="H461" s="79" t="str">
        <f t="shared" ca="1" si="36"/>
        <v/>
      </c>
      <c r="I461" s="48" t="str">
        <f t="shared" ca="1" si="37"/>
        <v/>
      </c>
    </row>
    <row r="462" spans="1:9">
      <c r="A462" s="79" t="str">
        <f t="array" aca="1" ref="A462" ca="1">IFERROR(INDEX(numéro,SMALL(IF(ISNUMBER(quantité),ROW(INDIRECT("1:"&amp;ROWS(quantité)))),ROWS($22:459))),"")</f>
        <v/>
      </c>
      <c r="B462" s="80" t="str">
        <f ca="1">IFERROR(VLOOKUP($A462,BPU,3,FALSE)&amp;IF(VLOOKUP($A462,BPU,8,FALSE)="","",CHAR(10)&amp;'Tab prix - prix unitaires'!$H$7&amp;" : ")&amp;VLOOKUP($A462,BPU,8,FALSE),"")</f>
        <v/>
      </c>
      <c r="D462" s="81" t="str">
        <f t="shared" ca="1" si="33"/>
        <v/>
      </c>
      <c r="E462" s="81" t="str">
        <f t="shared" ca="1" si="34"/>
        <v/>
      </c>
      <c r="F462" s="80" t="str">
        <f t="array" aca="1" ref="F462" ca="1">IFERROR(INDEX(quantité,SMALL(IF(ISNUMBER(quantité),ROW(INDIRECT("1:"&amp;ROWS(quantité)))),ROWS($22:459))),"")</f>
        <v/>
      </c>
      <c r="G462" s="80" t="str">
        <f t="shared" ca="1" si="35"/>
        <v/>
      </c>
      <c r="H462" s="79" t="str">
        <f t="shared" ca="1" si="36"/>
        <v/>
      </c>
      <c r="I462" s="48" t="str">
        <f t="shared" ca="1" si="37"/>
        <v/>
      </c>
    </row>
    <row r="463" spans="1:9">
      <c r="A463" s="79" t="str">
        <f t="array" aca="1" ref="A463" ca="1">IFERROR(INDEX(numéro,SMALL(IF(ISNUMBER(quantité),ROW(INDIRECT("1:"&amp;ROWS(quantité)))),ROWS($22:460))),"")</f>
        <v/>
      </c>
      <c r="B463" s="80" t="str">
        <f ca="1">IFERROR(VLOOKUP($A463,BPU,3,FALSE)&amp;IF(VLOOKUP($A463,BPU,8,FALSE)="","",CHAR(10)&amp;'Tab prix - prix unitaires'!$H$7&amp;" : ")&amp;VLOOKUP($A463,BPU,8,FALSE),"")</f>
        <v/>
      </c>
      <c r="D463" s="81" t="str">
        <f t="shared" ca="1" si="33"/>
        <v/>
      </c>
      <c r="E463" s="81" t="str">
        <f t="shared" ca="1" si="34"/>
        <v/>
      </c>
      <c r="F463" s="80" t="str">
        <f t="array" aca="1" ref="F463" ca="1">IFERROR(INDEX(quantité,SMALL(IF(ISNUMBER(quantité),ROW(INDIRECT("1:"&amp;ROWS(quantité)))),ROWS($22:460))),"")</f>
        <v/>
      </c>
      <c r="G463" s="80" t="str">
        <f t="shared" ca="1" si="35"/>
        <v/>
      </c>
      <c r="H463" s="79" t="str">
        <f t="shared" ca="1" si="36"/>
        <v/>
      </c>
      <c r="I463" s="48" t="str">
        <f t="shared" ca="1" si="37"/>
        <v/>
      </c>
    </row>
    <row r="464" spans="1:9">
      <c r="A464" s="79" t="str">
        <f t="array" aca="1" ref="A464" ca="1">IFERROR(INDEX(numéro,SMALL(IF(ISNUMBER(quantité),ROW(INDIRECT("1:"&amp;ROWS(quantité)))),ROWS($22:461))),"")</f>
        <v/>
      </c>
      <c r="B464" s="80" t="str">
        <f ca="1">IFERROR(VLOOKUP($A464,BPU,3,FALSE)&amp;IF(VLOOKUP($A464,BPU,8,FALSE)="","",CHAR(10)&amp;'Tab prix - prix unitaires'!$H$7&amp;" : ")&amp;VLOOKUP($A464,BPU,8,FALSE),"")</f>
        <v/>
      </c>
      <c r="D464" s="81" t="str">
        <f t="shared" ca="1" si="33"/>
        <v/>
      </c>
      <c r="E464" s="81" t="str">
        <f t="shared" ca="1" si="34"/>
        <v/>
      </c>
      <c r="F464" s="80" t="str">
        <f t="array" aca="1" ref="F464" ca="1">IFERROR(INDEX(quantité,SMALL(IF(ISNUMBER(quantité),ROW(INDIRECT("1:"&amp;ROWS(quantité)))),ROWS($22:461))),"")</f>
        <v/>
      </c>
      <c r="G464" s="80" t="str">
        <f t="shared" ca="1" si="35"/>
        <v/>
      </c>
      <c r="H464" s="79" t="str">
        <f t="shared" ca="1" si="36"/>
        <v/>
      </c>
      <c r="I464" s="48" t="str">
        <f t="shared" ca="1" si="37"/>
        <v/>
      </c>
    </row>
    <row r="465" spans="1:9">
      <c r="A465" s="79" t="str">
        <f t="array" aca="1" ref="A465" ca="1">IFERROR(INDEX(numéro,SMALL(IF(ISNUMBER(quantité),ROW(INDIRECT("1:"&amp;ROWS(quantité)))),ROWS($22:462))),"")</f>
        <v/>
      </c>
      <c r="B465" s="80" t="str">
        <f ca="1">IFERROR(VLOOKUP($A465,BPU,3,FALSE)&amp;IF(VLOOKUP($A465,BPU,8,FALSE)="","",CHAR(10)&amp;'Tab prix - prix unitaires'!$H$7&amp;" : ")&amp;VLOOKUP($A465,BPU,8,FALSE),"")</f>
        <v/>
      </c>
      <c r="D465" s="81" t="str">
        <f t="shared" ca="1" si="33"/>
        <v/>
      </c>
      <c r="E465" s="81" t="str">
        <f t="shared" ca="1" si="34"/>
        <v/>
      </c>
      <c r="F465" s="80" t="str">
        <f t="array" aca="1" ref="F465" ca="1">IFERROR(INDEX(quantité,SMALL(IF(ISNUMBER(quantité),ROW(INDIRECT("1:"&amp;ROWS(quantité)))),ROWS($22:462))),"")</f>
        <v/>
      </c>
      <c r="G465" s="80" t="str">
        <f t="shared" ca="1" si="35"/>
        <v/>
      </c>
      <c r="H465" s="79" t="str">
        <f t="shared" ca="1" si="36"/>
        <v/>
      </c>
      <c r="I465" s="48" t="str">
        <f t="shared" ca="1" si="37"/>
        <v/>
      </c>
    </row>
    <row r="466" spans="1:9">
      <c r="A466" s="79" t="str">
        <f t="array" aca="1" ref="A466" ca="1">IFERROR(INDEX(numéro,SMALL(IF(ISNUMBER(quantité),ROW(INDIRECT("1:"&amp;ROWS(quantité)))),ROWS($22:463))),"")</f>
        <v/>
      </c>
      <c r="B466" s="80" t="str">
        <f ca="1">IFERROR(VLOOKUP($A466,BPU,3,FALSE)&amp;IF(VLOOKUP($A466,BPU,8,FALSE)="","",CHAR(10)&amp;'Tab prix - prix unitaires'!$H$7&amp;" : ")&amp;VLOOKUP($A466,BPU,8,FALSE),"")</f>
        <v/>
      </c>
      <c r="D466" s="81" t="str">
        <f t="shared" ca="1" si="33"/>
        <v/>
      </c>
      <c r="E466" s="81" t="str">
        <f t="shared" ca="1" si="34"/>
        <v/>
      </c>
      <c r="F466" s="80" t="str">
        <f t="array" aca="1" ref="F466" ca="1">IFERROR(INDEX(quantité,SMALL(IF(ISNUMBER(quantité),ROW(INDIRECT("1:"&amp;ROWS(quantité)))),ROWS($22:463))),"")</f>
        <v/>
      </c>
      <c r="G466" s="80" t="str">
        <f t="shared" ca="1" si="35"/>
        <v/>
      </c>
      <c r="H466" s="79" t="str">
        <f t="shared" ca="1" si="36"/>
        <v/>
      </c>
      <c r="I466" s="48" t="str">
        <f t="shared" ca="1" si="37"/>
        <v/>
      </c>
    </row>
    <row r="467" spans="1:9">
      <c r="A467" s="79" t="str">
        <f t="array" aca="1" ref="A467" ca="1">IFERROR(INDEX(numéro,SMALL(IF(ISNUMBER(quantité),ROW(INDIRECT("1:"&amp;ROWS(quantité)))),ROWS($22:464))),"")</f>
        <v/>
      </c>
      <c r="B467" s="80" t="str">
        <f ca="1">IFERROR(VLOOKUP($A467,BPU,3,FALSE)&amp;IF(VLOOKUP($A467,BPU,8,FALSE)="","",CHAR(10)&amp;'Tab prix - prix unitaires'!$H$7&amp;" : ")&amp;VLOOKUP($A467,BPU,8,FALSE),"")</f>
        <v/>
      </c>
      <c r="D467" s="81" t="str">
        <f t="shared" ca="1" si="33"/>
        <v/>
      </c>
      <c r="E467" s="81" t="str">
        <f t="shared" ca="1" si="34"/>
        <v/>
      </c>
      <c r="F467" s="80" t="str">
        <f t="array" aca="1" ref="F467" ca="1">IFERROR(INDEX(quantité,SMALL(IF(ISNUMBER(quantité),ROW(INDIRECT("1:"&amp;ROWS(quantité)))),ROWS($22:464))),"")</f>
        <v/>
      </c>
      <c r="G467" s="80" t="str">
        <f t="shared" ca="1" si="35"/>
        <v/>
      </c>
      <c r="H467" s="79" t="str">
        <f t="shared" ca="1" si="36"/>
        <v/>
      </c>
      <c r="I467" s="48" t="str">
        <f t="shared" ca="1" si="37"/>
        <v/>
      </c>
    </row>
    <row r="468" spans="1:9">
      <c r="A468" s="79" t="str">
        <f t="array" aca="1" ref="A468" ca="1">IFERROR(INDEX(numéro,SMALL(IF(ISNUMBER(quantité),ROW(INDIRECT("1:"&amp;ROWS(quantité)))),ROWS($22:465))),"")</f>
        <v/>
      </c>
      <c r="B468" s="80" t="str">
        <f ca="1">IFERROR(VLOOKUP($A468,BPU,3,FALSE)&amp;IF(VLOOKUP($A468,BPU,8,FALSE)="","",CHAR(10)&amp;'Tab prix - prix unitaires'!$H$7&amp;" : ")&amp;VLOOKUP($A468,BPU,8,FALSE),"")</f>
        <v/>
      </c>
      <c r="D468" s="81" t="str">
        <f t="shared" ca="1" si="33"/>
        <v/>
      </c>
      <c r="E468" s="81" t="str">
        <f t="shared" ca="1" si="34"/>
        <v/>
      </c>
      <c r="F468" s="80" t="str">
        <f t="array" aca="1" ref="F468" ca="1">IFERROR(INDEX(quantité,SMALL(IF(ISNUMBER(quantité),ROW(INDIRECT("1:"&amp;ROWS(quantité)))),ROWS($22:465))),"")</f>
        <v/>
      </c>
      <c r="G468" s="80" t="str">
        <f t="shared" ca="1" si="35"/>
        <v/>
      </c>
      <c r="H468" s="79" t="str">
        <f t="shared" ca="1" si="36"/>
        <v/>
      </c>
      <c r="I468" s="48" t="str">
        <f t="shared" ca="1" si="37"/>
        <v/>
      </c>
    </row>
    <row r="469" spans="1:9">
      <c r="A469" s="79" t="str">
        <f t="array" aca="1" ref="A469" ca="1">IFERROR(INDEX(numéro,SMALL(IF(ISNUMBER(quantité),ROW(INDIRECT("1:"&amp;ROWS(quantité)))),ROWS($22:466))),"")</f>
        <v/>
      </c>
      <c r="B469" s="80" t="str">
        <f ca="1">IFERROR(VLOOKUP($A469,BPU,3,FALSE)&amp;IF(VLOOKUP($A469,BPU,8,FALSE)="","",CHAR(10)&amp;'Tab prix - prix unitaires'!$H$7&amp;" : ")&amp;VLOOKUP($A469,BPU,8,FALSE),"")</f>
        <v/>
      </c>
      <c r="D469" s="81" t="str">
        <f t="shared" ca="1" si="33"/>
        <v/>
      </c>
      <c r="E469" s="81" t="str">
        <f t="shared" ca="1" si="34"/>
        <v/>
      </c>
      <c r="F469" s="80" t="str">
        <f t="array" aca="1" ref="F469" ca="1">IFERROR(INDEX(quantité,SMALL(IF(ISNUMBER(quantité),ROW(INDIRECT("1:"&amp;ROWS(quantité)))),ROWS($22:466))),"")</f>
        <v/>
      </c>
      <c r="G469" s="80" t="str">
        <f t="shared" ca="1" si="35"/>
        <v/>
      </c>
      <c r="H469" s="79" t="str">
        <f t="shared" ca="1" si="36"/>
        <v/>
      </c>
      <c r="I469" s="48" t="str">
        <f t="shared" ca="1" si="37"/>
        <v/>
      </c>
    </row>
    <row r="470" spans="1:9">
      <c r="A470" s="79" t="str">
        <f t="array" aca="1" ref="A470" ca="1">IFERROR(INDEX(numéro,SMALL(IF(ISNUMBER(quantité),ROW(INDIRECT("1:"&amp;ROWS(quantité)))),ROWS($22:467))),"")</f>
        <v/>
      </c>
      <c r="B470" s="80" t="str">
        <f ca="1">IFERROR(VLOOKUP($A470,BPU,3,FALSE)&amp;IF(VLOOKUP($A470,BPU,8,FALSE)="","",CHAR(10)&amp;'Tab prix - prix unitaires'!$H$7&amp;" : ")&amp;VLOOKUP($A470,BPU,8,FALSE),"")</f>
        <v/>
      </c>
      <c r="D470" s="81" t="str">
        <f t="shared" ca="1" si="33"/>
        <v/>
      </c>
      <c r="E470" s="81" t="str">
        <f t="shared" ca="1" si="34"/>
        <v/>
      </c>
      <c r="F470" s="80" t="str">
        <f t="array" aca="1" ref="F470" ca="1">IFERROR(INDEX(quantité,SMALL(IF(ISNUMBER(quantité),ROW(INDIRECT("1:"&amp;ROWS(quantité)))),ROWS($22:467))),"")</f>
        <v/>
      </c>
      <c r="G470" s="80" t="str">
        <f t="shared" ca="1" si="35"/>
        <v/>
      </c>
      <c r="H470" s="79" t="str">
        <f t="shared" ca="1" si="36"/>
        <v/>
      </c>
      <c r="I470" s="48" t="str">
        <f t="shared" ca="1" si="37"/>
        <v/>
      </c>
    </row>
    <row r="471" spans="1:9">
      <c r="A471" s="79" t="str">
        <f t="array" aca="1" ref="A471" ca="1">IFERROR(INDEX(numéro,SMALL(IF(ISNUMBER(quantité),ROW(INDIRECT("1:"&amp;ROWS(quantité)))),ROWS($22:468))),"")</f>
        <v/>
      </c>
      <c r="B471" s="80" t="str">
        <f ca="1">IFERROR(VLOOKUP($A471,BPU,3,FALSE)&amp;IF(VLOOKUP($A471,BPU,8,FALSE)="","",CHAR(10)&amp;'Tab prix - prix unitaires'!$H$7&amp;" : ")&amp;VLOOKUP($A471,BPU,8,FALSE),"")</f>
        <v/>
      </c>
      <c r="D471" s="81" t="str">
        <f t="shared" ca="1" si="33"/>
        <v/>
      </c>
      <c r="E471" s="81" t="str">
        <f t="shared" ca="1" si="34"/>
        <v/>
      </c>
      <c r="F471" s="80" t="str">
        <f t="array" aca="1" ref="F471" ca="1">IFERROR(INDEX(quantité,SMALL(IF(ISNUMBER(quantité),ROW(INDIRECT("1:"&amp;ROWS(quantité)))),ROWS($22:468))),"")</f>
        <v/>
      </c>
      <c r="G471" s="80" t="str">
        <f t="shared" ca="1" si="35"/>
        <v/>
      </c>
      <c r="H471" s="79" t="str">
        <f t="shared" ca="1" si="36"/>
        <v/>
      </c>
      <c r="I471" s="48" t="str">
        <f t="shared" ca="1" si="37"/>
        <v/>
      </c>
    </row>
    <row r="472" spans="1:9">
      <c r="A472" s="79" t="str">
        <f t="array" aca="1" ref="A472" ca="1">IFERROR(INDEX(numéro,SMALL(IF(ISNUMBER(quantité),ROW(INDIRECT("1:"&amp;ROWS(quantité)))),ROWS($22:469))),"")</f>
        <v/>
      </c>
      <c r="B472" s="80" t="str">
        <f ca="1">IFERROR(VLOOKUP($A472,BPU,3,FALSE)&amp;IF(VLOOKUP($A472,BPU,8,FALSE)="","",CHAR(10)&amp;'Tab prix - prix unitaires'!$H$7&amp;" : ")&amp;VLOOKUP($A472,BPU,8,FALSE),"")</f>
        <v/>
      </c>
      <c r="D472" s="81" t="str">
        <f t="shared" ca="1" si="33"/>
        <v/>
      </c>
      <c r="E472" s="81" t="str">
        <f t="shared" ca="1" si="34"/>
        <v/>
      </c>
      <c r="F472" s="80" t="str">
        <f t="array" aca="1" ref="F472" ca="1">IFERROR(INDEX(quantité,SMALL(IF(ISNUMBER(quantité),ROW(INDIRECT("1:"&amp;ROWS(quantité)))),ROWS($22:469))),"")</f>
        <v/>
      </c>
      <c r="G472" s="80" t="str">
        <f t="shared" ca="1" si="35"/>
        <v/>
      </c>
      <c r="H472" s="79" t="str">
        <f t="shared" ca="1" si="36"/>
        <v/>
      </c>
      <c r="I472" s="48" t="str">
        <f t="shared" ca="1" si="37"/>
        <v/>
      </c>
    </row>
    <row r="473" spans="1:9">
      <c r="A473" s="79" t="str">
        <f t="array" aca="1" ref="A473" ca="1">IFERROR(INDEX(numéro,SMALL(IF(ISNUMBER(quantité),ROW(INDIRECT("1:"&amp;ROWS(quantité)))),ROWS($22:470))),"")</f>
        <v/>
      </c>
      <c r="B473" s="80" t="str">
        <f ca="1">IFERROR(VLOOKUP($A473,BPU,3,FALSE)&amp;IF(VLOOKUP($A473,BPU,8,FALSE)="","",CHAR(10)&amp;'Tab prix - prix unitaires'!$H$7&amp;" : ")&amp;VLOOKUP($A473,BPU,8,FALSE),"")</f>
        <v/>
      </c>
      <c r="D473" s="81" t="str">
        <f t="shared" ca="1" si="33"/>
        <v/>
      </c>
      <c r="E473" s="81" t="str">
        <f t="shared" ca="1" si="34"/>
        <v/>
      </c>
      <c r="F473" s="80" t="str">
        <f t="array" aca="1" ref="F473" ca="1">IFERROR(INDEX(quantité,SMALL(IF(ISNUMBER(quantité),ROW(INDIRECT("1:"&amp;ROWS(quantité)))),ROWS($22:470))),"")</f>
        <v/>
      </c>
      <c r="G473" s="80" t="str">
        <f t="shared" ca="1" si="35"/>
        <v/>
      </c>
      <c r="H473" s="79" t="str">
        <f t="shared" ca="1" si="36"/>
        <v/>
      </c>
      <c r="I473" s="48" t="str">
        <f t="shared" ca="1" si="37"/>
        <v/>
      </c>
    </row>
    <row r="474" spans="1:9">
      <c r="A474" s="79" t="str">
        <f t="array" aca="1" ref="A474" ca="1">IFERROR(INDEX(numéro,SMALL(IF(ISNUMBER(quantité),ROW(INDIRECT("1:"&amp;ROWS(quantité)))),ROWS($22:471))),"")</f>
        <v/>
      </c>
      <c r="B474" s="80" t="str">
        <f ca="1">IFERROR(VLOOKUP($A474,BPU,3,FALSE)&amp;IF(VLOOKUP($A474,BPU,8,FALSE)="","",CHAR(10)&amp;'Tab prix - prix unitaires'!$H$7&amp;" : ")&amp;VLOOKUP($A474,BPU,8,FALSE),"")</f>
        <v/>
      </c>
      <c r="D474" s="81" t="str">
        <f t="shared" ref="D474:D537" ca="1" si="38">IFERROR(VLOOKUP($A474,BPU,4,FALSE),"")</f>
        <v/>
      </c>
      <c r="E474" s="81" t="str">
        <f t="shared" ref="E474:E537" ca="1" si="39">IFERROR(VLOOKUP($A474,BPU,7,FALSE),"")</f>
        <v/>
      </c>
      <c r="F474" s="80" t="str">
        <f t="array" aca="1" ref="F474" ca="1">IFERROR(INDEX(quantité,SMALL(IF(ISNUMBER(quantité),ROW(INDIRECT("1:"&amp;ROWS(quantité)))),ROWS($22:471))),"")</f>
        <v/>
      </c>
      <c r="G474" s="80" t="str">
        <f t="shared" ref="G474:G537" ca="1" si="40">IFERROR(VLOOKUP($A474,BPU,6,FALSE),"")</f>
        <v/>
      </c>
      <c r="H474" s="79" t="str">
        <f t="shared" ref="H474:H537" ca="1" si="41">IFERROR(ROUND(F474*G474,2),"")</f>
        <v/>
      </c>
      <c r="I474" s="48" t="str">
        <f t="shared" ref="I474:I537" ca="1" si="42">IFERROR(ROUND((1+E474)*H474,2),"")</f>
        <v/>
      </c>
    </row>
    <row r="475" spans="1:9">
      <c r="A475" s="79" t="str">
        <f t="array" aca="1" ref="A475" ca="1">IFERROR(INDEX(numéro,SMALL(IF(ISNUMBER(quantité),ROW(INDIRECT("1:"&amp;ROWS(quantité)))),ROWS($22:472))),"")</f>
        <v/>
      </c>
      <c r="B475" s="80" t="str">
        <f ca="1">IFERROR(VLOOKUP($A475,BPU,3,FALSE)&amp;IF(VLOOKUP($A475,BPU,8,FALSE)="","",CHAR(10)&amp;'Tab prix - prix unitaires'!$H$7&amp;" : ")&amp;VLOOKUP($A475,BPU,8,FALSE),"")</f>
        <v/>
      </c>
      <c r="D475" s="81" t="str">
        <f t="shared" ca="1" si="38"/>
        <v/>
      </c>
      <c r="E475" s="81" t="str">
        <f t="shared" ca="1" si="39"/>
        <v/>
      </c>
      <c r="F475" s="80" t="str">
        <f t="array" aca="1" ref="F475" ca="1">IFERROR(INDEX(quantité,SMALL(IF(ISNUMBER(quantité),ROW(INDIRECT("1:"&amp;ROWS(quantité)))),ROWS($22:472))),"")</f>
        <v/>
      </c>
      <c r="G475" s="80" t="str">
        <f t="shared" ca="1" si="40"/>
        <v/>
      </c>
      <c r="H475" s="79" t="str">
        <f t="shared" ca="1" si="41"/>
        <v/>
      </c>
      <c r="I475" s="48" t="str">
        <f t="shared" ca="1" si="42"/>
        <v/>
      </c>
    </row>
    <row r="476" spans="1:9">
      <c r="A476" s="79" t="str">
        <f t="array" aca="1" ref="A476" ca="1">IFERROR(INDEX(numéro,SMALL(IF(ISNUMBER(quantité),ROW(INDIRECT("1:"&amp;ROWS(quantité)))),ROWS($22:473))),"")</f>
        <v/>
      </c>
      <c r="B476" s="80" t="str">
        <f ca="1">IFERROR(VLOOKUP($A476,BPU,3,FALSE)&amp;IF(VLOOKUP($A476,BPU,8,FALSE)="","",CHAR(10)&amp;'Tab prix - prix unitaires'!$H$7&amp;" : ")&amp;VLOOKUP($A476,BPU,8,FALSE),"")</f>
        <v/>
      </c>
      <c r="D476" s="81" t="str">
        <f t="shared" ca="1" si="38"/>
        <v/>
      </c>
      <c r="E476" s="81" t="str">
        <f t="shared" ca="1" si="39"/>
        <v/>
      </c>
      <c r="F476" s="80" t="str">
        <f t="array" aca="1" ref="F476" ca="1">IFERROR(INDEX(quantité,SMALL(IF(ISNUMBER(quantité),ROW(INDIRECT("1:"&amp;ROWS(quantité)))),ROWS($22:473))),"")</f>
        <v/>
      </c>
      <c r="G476" s="80" t="str">
        <f t="shared" ca="1" si="40"/>
        <v/>
      </c>
      <c r="H476" s="79" t="str">
        <f t="shared" ca="1" si="41"/>
        <v/>
      </c>
      <c r="I476" s="48" t="str">
        <f t="shared" ca="1" si="42"/>
        <v/>
      </c>
    </row>
    <row r="477" spans="1:9">
      <c r="A477" s="79" t="str">
        <f t="array" aca="1" ref="A477" ca="1">IFERROR(INDEX(numéro,SMALL(IF(ISNUMBER(quantité),ROW(INDIRECT("1:"&amp;ROWS(quantité)))),ROWS($22:474))),"")</f>
        <v/>
      </c>
      <c r="B477" s="80" t="str">
        <f ca="1">IFERROR(VLOOKUP($A477,BPU,3,FALSE)&amp;IF(VLOOKUP($A477,BPU,8,FALSE)="","",CHAR(10)&amp;'Tab prix - prix unitaires'!$H$7&amp;" : ")&amp;VLOOKUP($A477,BPU,8,FALSE),"")</f>
        <v/>
      </c>
      <c r="D477" s="81" t="str">
        <f t="shared" ca="1" si="38"/>
        <v/>
      </c>
      <c r="E477" s="81" t="str">
        <f t="shared" ca="1" si="39"/>
        <v/>
      </c>
      <c r="F477" s="80" t="str">
        <f t="array" aca="1" ref="F477" ca="1">IFERROR(INDEX(quantité,SMALL(IF(ISNUMBER(quantité),ROW(INDIRECT("1:"&amp;ROWS(quantité)))),ROWS($22:474))),"")</f>
        <v/>
      </c>
      <c r="G477" s="80" t="str">
        <f t="shared" ca="1" si="40"/>
        <v/>
      </c>
      <c r="H477" s="79" t="str">
        <f t="shared" ca="1" si="41"/>
        <v/>
      </c>
      <c r="I477" s="48" t="str">
        <f t="shared" ca="1" si="42"/>
        <v/>
      </c>
    </row>
    <row r="478" spans="1:9">
      <c r="A478" s="79" t="str">
        <f t="array" aca="1" ref="A478" ca="1">IFERROR(INDEX(numéro,SMALL(IF(ISNUMBER(quantité),ROW(INDIRECT("1:"&amp;ROWS(quantité)))),ROWS($22:475))),"")</f>
        <v/>
      </c>
      <c r="B478" s="80" t="str">
        <f ca="1">IFERROR(VLOOKUP($A478,BPU,3,FALSE)&amp;IF(VLOOKUP($A478,BPU,8,FALSE)="","",CHAR(10)&amp;'Tab prix - prix unitaires'!$H$7&amp;" : ")&amp;VLOOKUP($A478,BPU,8,FALSE),"")</f>
        <v/>
      </c>
      <c r="D478" s="81" t="str">
        <f t="shared" ca="1" si="38"/>
        <v/>
      </c>
      <c r="E478" s="81" t="str">
        <f t="shared" ca="1" si="39"/>
        <v/>
      </c>
      <c r="F478" s="80" t="str">
        <f t="array" aca="1" ref="F478" ca="1">IFERROR(INDEX(quantité,SMALL(IF(ISNUMBER(quantité),ROW(INDIRECT("1:"&amp;ROWS(quantité)))),ROWS($22:475))),"")</f>
        <v/>
      </c>
      <c r="G478" s="80" t="str">
        <f t="shared" ca="1" si="40"/>
        <v/>
      </c>
      <c r="H478" s="79" t="str">
        <f t="shared" ca="1" si="41"/>
        <v/>
      </c>
      <c r="I478" s="48" t="str">
        <f t="shared" ca="1" si="42"/>
        <v/>
      </c>
    </row>
    <row r="479" spans="1:9">
      <c r="A479" s="79" t="str">
        <f t="array" aca="1" ref="A479" ca="1">IFERROR(INDEX(numéro,SMALL(IF(ISNUMBER(quantité),ROW(INDIRECT("1:"&amp;ROWS(quantité)))),ROWS($22:476))),"")</f>
        <v/>
      </c>
      <c r="B479" s="80" t="str">
        <f ca="1">IFERROR(VLOOKUP($A479,BPU,3,FALSE)&amp;IF(VLOOKUP($A479,BPU,8,FALSE)="","",CHAR(10)&amp;'Tab prix - prix unitaires'!$H$7&amp;" : ")&amp;VLOOKUP($A479,BPU,8,FALSE),"")</f>
        <v/>
      </c>
      <c r="D479" s="81" t="str">
        <f t="shared" ca="1" si="38"/>
        <v/>
      </c>
      <c r="E479" s="81" t="str">
        <f t="shared" ca="1" si="39"/>
        <v/>
      </c>
      <c r="F479" s="80" t="str">
        <f t="array" aca="1" ref="F479" ca="1">IFERROR(INDEX(quantité,SMALL(IF(ISNUMBER(quantité),ROW(INDIRECT("1:"&amp;ROWS(quantité)))),ROWS($22:476))),"")</f>
        <v/>
      </c>
      <c r="G479" s="80" t="str">
        <f t="shared" ca="1" si="40"/>
        <v/>
      </c>
      <c r="H479" s="79" t="str">
        <f t="shared" ca="1" si="41"/>
        <v/>
      </c>
      <c r="I479" s="48" t="str">
        <f t="shared" ca="1" si="42"/>
        <v/>
      </c>
    </row>
    <row r="480" spans="1:9">
      <c r="A480" s="79" t="str">
        <f t="array" aca="1" ref="A480" ca="1">IFERROR(INDEX(numéro,SMALL(IF(ISNUMBER(quantité),ROW(INDIRECT("1:"&amp;ROWS(quantité)))),ROWS($22:477))),"")</f>
        <v/>
      </c>
      <c r="B480" s="80" t="str">
        <f ca="1">IFERROR(VLOOKUP($A480,BPU,3,FALSE)&amp;IF(VLOOKUP($A480,BPU,8,FALSE)="","",CHAR(10)&amp;'Tab prix - prix unitaires'!$H$7&amp;" : ")&amp;VLOOKUP($A480,BPU,8,FALSE),"")</f>
        <v/>
      </c>
      <c r="D480" s="81" t="str">
        <f t="shared" ca="1" si="38"/>
        <v/>
      </c>
      <c r="E480" s="81" t="str">
        <f t="shared" ca="1" si="39"/>
        <v/>
      </c>
      <c r="F480" s="80" t="str">
        <f t="array" aca="1" ref="F480" ca="1">IFERROR(INDEX(quantité,SMALL(IF(ISNUMBER(quantité),ROW(INDIRECT("1:"&amp;ROWS(quantité)))),ROWS($22:477))),"")</f>
        <v/>
      </c>
      <c r="G480" s="80" t="str">
        <f t="shared" ca="1" si="40"/>
        <v/>
      </c>
      <c r="H480" s="79" t="str">
        <f t="shared" ca="1" si="41"/>
        <v/>
      </c>
      <c r="I480" s="48" t="str">
        <f t="shared" ca="1" si="42"/>
        <v/>
      </c>
    </row>
    <row r="481" spans="1:9">
      <c r="A481" s="79" t="str">
        <f t="array" aca="1" ref="A481" ca="1">IFERROR(INDEX(numéro,SMALL(IF(ISNUMBER(quantité),ROW(INDIRECT("1:"&amp;ROWS(quantité)))),ROWS($22:478))),"")</f>
        <v/>
      </c>
      <c r="B481" s="80" t="str">
        <f ca="1">IFERROR(VLOOKUP($A481,BPU,3,FALSE)&amp;IF(VLOOKUP($A481,BPU,8,FALSE)="","",CHAR(10)&amp;'Tab prix - prix unitaires'!$H$7&amp;" : ")&amp;VLOOKUP($A481,BPU,8,FALSE),"")</f>
        <v/>
      </c>
      <c r="D481" s="81" t="str">
        <f t="shared" ca="1" si="38"/>
        <v/>
      </c>
      <c r="E481" s="81" t="str">
        <f t="shared" ca="1" si="39"/>
        <v/>
      </c>
      <c r="F481" s="80" t="str">
        <f t="array" aca="1" ref="F481" ca="1">IFERROR(INDEX(quantité,SMALL(IF(ISNUMBER(quantité),ROW(INDIRECT("1:"&amp;ROWS(quantité)))),ROWS($22:478))),"")</f>
        <v/>
      </c>
      <c r="G481" s="80" t="str">
        <f t="shared" ca="1" si="40"/>
        <v/>
      </c>
      <c r="H481" s="79" t="str">
        <f t="shared" ca="1" si="41"/>
        <v/>
      </c>
      <c r="I481" s="48" t="str">
        <f t="shared" ca="1" si="42"/>
        <v/>
      </c>
    </row>
    <row r="482" spans="1:9">
      <c r="A482" s="79" t="str">
        <f t="array" aca="1" ref="A482" ca="1">IFERROR(INDEX(numéro,SMALL(IF(ISNUMBER(quantité),ROW(INDIRECT("1:"&amp;ROWS(quantité)))),ROWS($22:479))),"")</f>
        <v/>
      </c>
      <c r="B482" s="80" t="str">
        <f ca="1">IFERROR(VLOOKUP($A482,BPU,3,FALSE)&amp;IF(VLOOKUP($A482,BPU,8,FALSE)="","",CHAR(10)&amp;'Tab prix - prix unitaires'!$H$7&amp;" : ")&amp;VLOOKUP($A482,BPU,8,FALSE),"")</f>
        <v/>
      </c>
      <c r="D482" s="81" t="str">
        <f t="shared" ca="1" si="38"/>
        <v/>
      </c>
      <c r="E482" s="81" t="str">
        <f t="shared" ca="1" si="39"/>
        <v/>
      </c>
      <c r="F482" s="80" t="str">
        <f t="array" aca="1" ref="F482" ca="1">IFERROR(INDEX(quantité,SMALL(IF(ISNUMBER(quantité),ROW(INDIRECT("1:"&amp;ROWS(quantité)))),ROWS($22:479))),"")</f>
        <v/>
      </c>
      <c r="G482" s="80" t="str">
        <f t="shared" ca="1" si="40"/>
        <v/>
      </c>
      <c r="H482" s="79" t="str">
        <f t="shared" ca="1" si="41"/>
        <v/>
      </c>
      <c r="I482" s="48" t="str">
        <f t="shared" ca="1" si="42"/>
        <v/>
      </c>
    </row>
    <row r="483" spans="1:9">
      <c r="A483" s="79" t="str">
        <f t="array" aca="1" ref="A483" ca="1">IFERROR(INDEX(numéro,SMALL(IF(ISNUMBER(quantité),ROW(INDIRECT("1:"&amp;ROWS(quantité)))),ROWS($22:480))),"")</f>
        <v/>
      </c>
      <c r="B483" s="80" t="str">
        <f ca="1">IFERROR(VLOOKUP($A483,BPU,3,FALSE)&amp;IF(VLOOKUP($A483,BPU,8,FALSE)="","",CHAR(10)&amp;'Tab prix - prix unitaires'!$H$7&amp;" : ")&amp;VLOOKUP($A483,BPU,8,FALSE),"")</f>
        <v/>
      </c>
      <c r="D483" s="81" t="str">
        <f t="shared" ca="1" si="38"/>
        <v/>
      </c>
      <c r="E483" s="81" t="str">
        <f t="shared" ca="1" si="39"/>
        <v/>
      </c>
      <c r="F483" s="80" t="str">
        <f t="array" aca="1" ref="F483" ca="1">IFERROR(INDEX(quantité,SMALL(IF(ISNUMBER(quantité),ROW(INDIRECT("1:"&amp;ROWS(quantité)))),ROWS($22:480))),"")</f>
        <v/>
      </c>
      <c r="G483" s="80" t="str">
        <f t="shared" ca="1" si="40"/>
        <v/>
      </c>
      <c r="H483" s="79" t="str">
        <f t="shared" ca="1" si="41"/>
        <v/>
      </c>
      <c r="I483" s="48" t="str">
        <f t="shared" ca="1" si="42"/>
        <v/>
      </c>
    </row>
    <row r="484" spans="1:9">
      <c r="A484" s="79" t="str">
        <f t="array" aca="1" ref="A484" ca="1">IFERROR(INDEX(numéro,SMALL(IF(ISNUMBER(quantité),ROW(INDIRECT("1:"&amp;ROWS(quantité)))),ROWS($22:481))),"")</f>
        <v/>
      </c>
      <c r="B484" s="80" t="str">
        <f ca="1">IFERROR(VLOOKUP($A484,BPU,3,FALSE)&amp;IF(VLOOKUP($A484,BPU,8,FALSE)="","",CHAR(10)&amp;'Tab prix - prix unitaires'!$H$7&amp;" : ")&amp;VLOOKUP($A484,BPU,8,FALSE),"")</f>
        <v/>
      </c>
      <c r="D484" s="81" t="str">
        <f t="shared" ca="1" si="38"/>
        <v/>
      </c>
      <c r="E484" s="81" t="str">
        <f t="shared" ca="1" si="39"/>
        <v/>
      </c>
      <c r="F484" s="80" t="str">
        <f t="array" aca="1" ref="F484" ca="1">IFERROR(INDEX(quantité,SMALL(IF(ISNUMBER(quantité),ROW(INDIRECT("1:"&amp;ROWS(quantité)))),ROWS($22:481))),"")</f>
        <v/>
      </c>
      <c r="G484" s="80" t="str">
        <f t="shared" ca="1" si="40"/>
        <v/>
      </c>
      <c r="H484" s="79" t="str">
        <f t="shared" ca="1" si="41"/>
        <v/>
      </c>
      <c r="I484" s="48" t="str">
        <f t="shared" ca="1" si="42"/>
        <v/>
      </c>
    </row>
    <row r="485" spans="1:9">
      <c r="A485" s="79" t="str">
        <f t="array" aca="1" ref="A485" ca="1">IFERROR(INDEX(numéro,SMALL(IF(ISNUMBER(quantité),ROW(INDIRECT("1:"&amp;ROWS(quantité)))),ROWS($22:482))),"")</f>
        <v/>
      </c>
      <c r="B485" s="80" t="str">
        <f ca="1">IFERROR(VLOOKUP($A485,BPU,3,FALSE)&amp;IF(VLOOKUP($A485,BPU,8,FALSE)="","",CHAR(10)&amp;'Tab prix - prix unitaires'!$H$7&amp;" : ")&amp;VLOOKUP($A485,BPU,8,FALSE),"")</f>
        <v/>
      </c>
      <c r="D485" s="81" t="str">
        <f t="shared" ca="1" si="38"/>
        <v/>
      </c>
      <c r="E485" s="81" t="str">
        <f t="shared" ca="1" si="39"/>
        <v/>
      </c>
      <c r="F485" s="80" t="str">
        <f t="array" aca="1" ref="F485" ca="1">IFERROR(INDEX(quantité,SMALL(IF(ISNUMBER(quantité),ROW(INDIRECT("1:"&amp;ROWS(quantité)))),ROWS($22:482))),"")</f>
        <v/>
      </c>
      <c r="G485" s="80" t="str">
        <f t="shared" ca="1" si="40"/>
        <v/>
      </c>
      <c r="H485" s="79" t="str">
        <f t="shared" ca="1" si="41"/>
        <v/>
      </c>
      <c r="I485" s="48" t="str">
        <f t="shared" ca="1" si="42"/>
        <v/>
      </c>
    </row>
    <row r="486" spans="1:9">
      <c r="A486" s="79" t="str">
        <f t="array" aca="1" ref="A486" ca="1">IFERROR(INDEX(numéro,SMALL(IF(ISNUMBER(quantité),ROW(INDIRECT("1:"&amp;ROWS(quantité)))),ROWS($22:483))),"")</f>
        <v/>
      </c>
      <c r="B486" s="80" t="str">
        <f ca="1">IFERROR(VLOOKUP($A486,BPU,3,FALSE)&amp;IF(VLOOKUP($A486,BPU,8,FALSE)="","",CHAR(10)&amp;'Tab prix - prix unitaires'!$H$7&amp;" : ")&amp;VLOOKUP($A486,BPU,8,FALSE),"")</f>
        <v/>
      </c>
      <c r="D486" s="81" t="str">
        <f t="shared" ca="1" si="38"/>
        <v/>
      </c>
      <c r="E486" s="81" t="str">
        <f t="shared" ca="1" si="39"/>
        <v/>
      </c>
      <c r="F486" s="80" t="str">
        <f t="array" aca="1" ref="F486" ca="1">IFERROR(INDEX(quantité,SMALL(IF(ISNUMBER(quantité),ROW(INDIRECT("1:"&amp;ROWS(quantité)))),ROWS($22:483))),"")</f>
        <v/>
      </c>
      <c r="G486" s="80" t="str">
        <f t="shared" ca="1" si="40"/>
        <v/>
      </c>
      <c r="H486" s="79" t="str">
        <f t="shared" ca="1" si="41"/>
        <v/>
      </c>
      <c r="I486" s="48" t="str">
        <f t="shared" ca="1" si="42"/>
        <v/>
      </c>
    </row>
    <row r="487" spans="1:9">
      <c r="A487" s="79" t="str">
        <f t="array" aca="1" ref="A487" ca="1">IFERROR(INDEX(numéro,SMALL(IF(ISNUMBER(quantité),ROW(INDIRECT("1:"&amp;ROWS(quantité)))),ROWS($22:484))),"")</f>
        <v/>
      </c>
      <c r="B487" s="80" t="str">
        <f ca="1">IFERROR(VLOOKUP($A487,BPU,3,FALSE)&amp;IF(VLOOKUP($A487,BPU,8,FALSE)="","",CHAR(10)&amp;'Tab prix - prix unitaires'!$H$7&amp;" : ")&amp;VLOOKUP($A487,BPU,8,FALSE),"")</f>
        <v/>
      </c>
      <c r="D487" s="81" t="str">
        <f t="shared" ca="1" si="38"/>
        <v/>
      </c>
      <c r="E487" s="81" t="str">
        <f t="shared" ca="1" si="39"/>
        <v/>
      </c>
      <c r="F487" s="80" t="str">
        <f t="array" aca="1" ref="F487" ca="1">IFERROR(INDEX(quantité,SMALL(IF(ISNUMBER(quantité),ROW(INDIRECT("1:"&amp;ROWS(quantité)))),ROWS($22:484))),"")</f>
        <v/>
      </c>
      <c r="G487" s="80" t="str">
        <f t="shared" ca="1" si="40"/>
        <v/>
      </c>
      <c r="H487" s="79" t="str">
        <f t="shared" ca="1" si="41"/>
        <v/>
      </c>
      <c r="I487" s="48" t="str">
        <f t="shared" ca="1" si="42"/>
        <v/>
      </c>
    </row>
    <row r="488" spans="1:9">
      <c r="A488" s="79" t="str">
        <f t="array" aca="1" ref="A488" ca="1">IFERROR(INDEX(numéro,SMALL(IF(ISNUMBER(quantité),ROW(INDIRECT("1:"&amp;ROWS(quantité)))),ROWS($22:485))),"")</f>
        <v/>
      </c>
      <c r="B488" s="80" t="str">
        <f ca="1">IFERROR(VLOOKUP($A488,BPU,3,FALSE)&amp;IF(VLOOKUP($A488,BPU,8,FALSE)="","",CHAR(10)&amp;'Tab prix - prix unitaires'!$H$7&amp;" : ")&amp;VLOOKUP($A488,BPU,8,FALSE),"")</f>
        <v/>
      </c>
      <c r="D488" s="81" t="str">
        <f t="shared" ca="1" si="38"/>
        <v/>
      </c>
      <c r="E488" s="81" t="str">
        <f t="shared" ca="1" si="39"/>
        <v/>
      </c>
      <c r="F488" s="80" t="str">
        <f t="array" aca="1" ref="F488" ca="1">IFERROR(INDEX(quantité,SMALL(IF(ISNUMBER(quantité),ROW(INDIRECT("1:"&amp;ROWS(quantité)))),ROWS($22:485))),"")</f>
        <v/>
      </c>
      <c r="G488" s="80" t="str">
        <f t="shared" ca="1" si="40"/>
        <v/>
      </c>
      <c r="H488" s="79" t="str">
        <f t="shared" ca="1" si="41"/>
        <v/>
      </c>
      <c r="I488" s="48" t="str">
        <f t="shared" ca="1" si="42"/>
        <v/>
      </c>
    </row>
    <row r="489" spans="1:9">
      <c r="A489" s="79" t="str">
        <f t="array" aca="1" ref="A489" ca="1">IFERROR(INDEX(numéro,SMALL(IF(ISNUMBER(quantité),ROW(INDIRECT("1:"&amp;ROWS(quantité)))),ROWS($22:486))),"")</f>
        <v/>
      </c>
      <c r="B489" s="80" t="str">
        <f ca="1">IFERROR(VLOOKUP($A489,BPU,3,FALSE)&amp;IF(VLOOKUP($A489,BPU,8,FALSE)="","",CHAR(10)&amp;'Tab prix - prix unitaires'!$H$7&amp;" : ")&amp;VLOOKUP($A489,BPU,8,FALSE),"")</f>
        <v/>
      </c>
      <c r="D489" s="81" t="str">
        <f t="shared" ca="1" si="38"/>
        <v/>
      </c>
      <c r="E489" s="81" t="str">
        <f t="shared" ca="1" si="39"/>
        <v/>
      </c>
      <c r="F489" s="80" t="str">
        <f t="array" aca="1" ref="F489" ca="1">IFERROR(INDEX(quantité,SMALL(IF(ISNUMBER(quantité),ROW(INDIRECT("1:"&amp;ROWS(quantité)))),ROWS($22:486))),"")</f>
        <v/>
      </c>
      <c r="G489" s="80" t="str">
        <f t="shared" ca="1" si="40"/>
        <v/>
      </c>
      <c r="H489" s="79" t="str">
        <f t="shared" ca="1" si="41"/>
        <v/>
      </c>
      <c r="I489" s="48" t="str">
        <f t="shared" ca="1" si="42"/>
        <v/>
      </c>
    </row>
    <row r="490" spans="1:9">
      <c r="A490" s="79" t="str">
        <f t="array" aca="1" ref="A490" ca="1">IFERROR(INDEX(numéro,SMALL(IF(ISNUMBER(quantité),ROW(INDIRECT("1:"&amp;ROWS(quantité)))),ROWS($22:487))),"")</f>
        <v/>
      </c>
      <c r="B490" s="80" t="str">
        <f ca="1">IFERROR(VLOOKUP($A490,BPU,3,FALSE)&amp;IF(VLOOKUP($A490,BPU,8,FALSE)="","",CHAR(10)&amp;'Tab prix - prix unitaires'!$H$7&amp;" : ")&amp;VLOOKUP($A490,BPU,8,FALSE),"")</f>
        <v/>
      </c>
      <c r="D490" s="81" t="str">
        <f t="shared" ca="1" si="38"/>
        <v/>
      </c>
      <c r="E490" s="81" t="str">
        <f t="shared" ca="1" si="39"/>
        <v/>
      </c>
      <c r="F490" s="80" t="str">
        <f t="array" aca="1" ref="F490" ca="1">IFERROR(INDEX(quantité,SMALL(IF(ISNUMBER(quantité),ROW(INDIRECT("1:"&amp;ROWS(quantité)))),ROWS($22:487))),"")</f>
        <v/>
      </c>
      <c r="G490" s="80" t="str">
        <f t="shared" ca="1" si="40"/>
        <v/>
      </c>
      <c r="H490" s="79" t="str">
        <f t="shared" ca="1" si="41"/>
        <v/>
      </c>
      <c r="I490" s="48" t="str">
        <f t="shared" ca="1" si="42"/>
        <v/>
      </c>
    </row>
    <row r="491" spans="1:9">
      <c r="A491" s="79" t="str">
        <f t="array" aca="1" ref="A491" ca="1">IFERROR(INDEX(numéro,SMALL(IF(ISNUMBER(quantité),ROW(INDIRECT("1:"&amp;ROWS(quantité)))),ROWS($22:488))),"")</f>
        <v/>
      </c>
      <c r="B491" s="80" t="str">
        <f ca="1">IFERROR(VLOOKUP($A491,BPU,3,FALSE)&amp;IF(VLOOKUP($A491,BPU,8,FALSE)="","",CHAR(10)&amp;'Tab prix - prix unitaires'!$H$7&amp;" : ")&amp;VLOOKUP($A491,BPU,8,FALSE),"")</f>
        <v/>
      </c>
      <c r="D491" s="81" t="str">
        <f t="shared" ca="1" si="38"/>
        <v/>
      </c>
      <c r="E491" s="81" t="str">
        <f t="shared" ca="1" si="39"/>
        <v/>
      </c>
      <c r="F491" s="80" t="str">
        <f t="array" aca="1" ref="F491" ca="1">IFERROR(INDEX(quantité,SMALL(IF(ISNUMBER(quantité),ROW(INDIRECT("1:"&amp;ROWS(quantité)))),ROWS($22:488))),"")</f>
        <v/>
      </c>
      <c r="G491" s="80" t="str">
        <f t="shared" ca="1" si="40"/>
        <v/>
      </c>
      <c r="H491" s="79" t="str">
        <f t="shared" ca="1" si="41"/>
        <v/>
      </c>
      <c r="I491" s="48" t="str">
        <f t="shared" ca="1" si="42"/>
        <v/>
      </c>
    </row>
    <row r="492" spans="1:9">
      <c r="A492" s="79" t="str">
        <f t="array" aca="1" ref="A492" ca="1">IFERROR(INDEX(numéro,SMALL(IF(ISNUMBER(quantité),ROW(INDIRECT("1:"&amp;ROWS(quantité)))),ROWS($22:489))),"")</f>
        <v/>
      </c>
      <c r="B492" s="80" t="str">
        <f ca="1">IFERROR(VLOOKUP($A492,BPU,3,FALSE)&amp;IF(VLOOKUP($A492,BPU,8,FALSE)="","",CHAR(10)&amp;'Tab prix - prix unitaires'!$H$7&amp;" : ")&amp;VLOOKUP($A492,BPU,8,FALSE),"")</f>
        <v/>
      </c>
      <c r="D492" s="81" t="str">
        <f t="shared" ca="1" si="38"/>
        <v/>
      </c>
      <c r="E492" s="81" t="str">
        <f t="shared" ca="1" si="39"/>
        <v/>
      </c>
      <c r="F492" s="80" t="str">
        <f t="array" aca="1" ref="F492" ca="1">IFERROR(INDEX(quantité,SMALL(IF(ISNUMBER(quantité),ROW(INDIRECT("1:"&amp;ROWS(quantité)))),ROWS($22:489))),"")</f>
        <v/>
      </c>
      <c r="G492" s="80" t="str">
        <f t="shared" ca="1" si="40"/>
        <v/>
      </c>
      <c r="H492" s="79" t="str">
        <f t="shared" ca="1" si="41"/>
        <v/>
      </c>
      <c r="I492" s="48" t="str">
        <f t="shared" ca="1" si="42"/>
        <v/>
      </c>
    </row>
    <row r="493" spans="1:9">
      <c r="A493" s="79" t="str">
        <f t="array" aca="1" ref="A493" ca="1">IFERROR(INDEX(numéro,SMALL(IF(ISNUMBER(quantité),ROW(INDIRECT("1:"&amp;ROWS(quantité)))),ROWS($22:490))),"")</f>
        <v/>
      </c>
      <c r="B493" s="80" t="str">
        <f ca="1">IFERROR(VLOOKUP($A493,BPU,3,FALSE)&amp;IF(VLOOKUP($A493,BPU,8,FALSE)="","",CHAR(10)&amp;'Tab prix - prix unitaires'!$H$7&amp;" : ")&amp;VLOOKUP($A493,BPU,8,FALSE),"")</f>
        <v/>
      </c>
      <c r="D493" s="81" t="str">
        <f t="shared" ca="1" si="38"/>
        <v/>
      </c>
      <c r="E493" s="81" t="str">
        <f t="shared" ca="1" si="39"/>
        <v/>
      </c>
      <c r="F493" s="80" t="str">
        <f t="array" aca="1" ref="F493" ca="1">IFERROR(INDEX(quantité,SMALL(IF(ISNUMBER(quantité),ROW(INDIRECT("1:"&amp;ROWS(quantité)))),ROWS($22:490))),"")</f>
        <v/>
      </c>
      <c r="G493" s="80" t="str">
        <f t="shared" ca="1" si="40"/>
        <v/>
      </c>
      <c r="H493" s="79" t="str">
        <f t="shared" ca="1" si="41"/>
        <v/>
      </c>
      <c r="I493" s="48" t="str">
        <f t="shared" ca="1" si="42"/>
        <v/>
      </c>
    </row>
    <row r="494" spans="1:9">
      <c r="A494" s="79" t="str">
        <f t="array" aca="1" ref="A494" ca="1">IFERROR(INDEX(numéro,SMALL(IF(ISNUMBER(quantité),ROW(INDIRECT("1:"&amp;ROWS(quantité)))),ROWS($22:491))),"")</f>
        <v/>
      </c>
      <c r="B494" s="80" t="str">
        <f ca="1">IFERROR(VLOOKUP($A494,BPU,3,FALSE)&amp;IF(VLOOKUP($A494,BPU,8,FALSE)="","",CHAR(10)&amp;'Tab prix - prix unitaires'!$H$7&amp;" : ")&amp;VLOOKUP($A494,BPU,8,FALSE),"")</f>
        <v/>
      </c>
      <c r="D494" s="81" t="str">
        <f t="shared" ca="1" si="38"/>
        <v/>
      </c>
      <c r="E494" s="81" t="str">
        <f t="shared" ca="1" si="39"/>
        <v/>
      </c>
      <c r="F494" s="80" t="str">
        <f t="array" aca="1" ref="F494" ca="1">IFERROR(INDEX(quantité,SMALL(IF(ISNUMBER(quantité),ROW(INDIRECT("1:"&amp;ROWS(quantité)))),ROWS($22:491))),"")</f>
        <v/>
      </c>
      <c r="G494" s="80" t="str">
        <f t="shared" ca="1" si="40"/>
        <v/>
      </c>
      <c r="H494" s="79" t="str">
        <f t="shared" ca="1" si="41"/>
        <v/>
      </c>
      <c r="I494" s="48" t="str">
        <f t="shared" ca="1" si="42"/>
        <v/>
      </c>
    </row>
    <row r="495" spans="1:9">
      <c r="A495" s="79" t="str">
        <f t="array" aca="1" ref="A495" ca="1">IFERROR(INDEX(numéro,SMALL(IF(ISNUMBER(quantité),ROW(INDIRECT("1:"&amp;ROWS(quantité)))),ROWS($22:492))),"")</f>
        <v/>
      </c>
      <c r="B495" s="80" t="str">
        <f ca="1">IFERROR(VLOOKUP($A495,BPU,3,FALSE)&amp;IF(VLOOKUP($A495,BPU,8,FALSE)="","",CHAR(10)&amp;'Tab prix - prix unitaires'!$H$7&amp;" : ")&amp;VLOOKUP($A495,BPU,8,FALSE),"")</f>
        <v/>
      </c>
      <c r="D495" s="81" t="str">
        <f t="shared" ca="1" si="38"/>
        <v/>
      </c>
      <c r="E495" s="81" t="str">
        <f t="shared" ca="1" si="39"/>
        <v/>
      </c>
      <c r="F495" s="80" t="str">
        <f t="array" aca="1" ref="F495" ca="1">IFERROR(INDEX(quantité,SMALL(IF(ISNUMBER(quantité),ROW(INDIRECT("1:"&amp;ROWS(quantité)))),ROWS($22:492))),"")</f>
        <v/>
      </c>
      <c r="G495" s="80" t="str">
        <f t="shared" ca="1" si="40"/>
        <v/>
      </c>
      <c r="H495" s="79" t="str">
        <f t="shared" ca="1" si="41"/>
        <v/>
      </c>
      <c r="I495" s="48" t="str">
        <f t="shared" ca="1" si="42"/>
        <v/>
      </c>
    </row>
    <row r="496" spans="1:9">
      <c r="A496" s="79" t="str">
        <f t="array" aca="1" ref="A496" ca="1">IFERROR(INDEX(numéro,SMALL(IF(ISNUMBER(quantité),ROW(INDIRECT("1:"&amp;ROWS(quantité)))),ROWS($22:493))),"")</f>
        <v/>
      </c>
      <c r="B496" s="80" t="str">
        <f ca="1">IFERROR(VLOOKUP($A496,BPU,3,FALSE)&amp;IF(VLOOKUP($A496,BPU,8,FALSE)="","",CHAR(10)&amp;'Tab prix - prix unitaires'!$H$7&amp;" : ")&amp;VLOOKUP($A496,BPU,8,FALSE),"")</f>
        <v/>
      </c>
      <c r="D496" s="81" t="str">
        <f t="shared" ca="1" si="38"/>
        <v/>
      </c>
      <c r="E496" s="81" t="str">
        <f t="shared" ca="1" si="39"/>
        <v/>
      </c>
      <c r="F496" s="80" t="str">
        <f t="array" aca="1" ref="F496" ca="1">IFERROR(INDEX(quantité,SMALL(IF(ISNUMBER(quantité),ROW(INDIRECT("1:"&amp;ROWS(quantité)))),ROWS($22:493))),"")</f>
        <v/>
      </c>
      <c r="G496" s="80" t="str">
        <f t="shared" ca="1" si="40"/>
        <v/>
      </c>
      <c r="H496" s="79" t="str">
        <f t="shared" ca="1" si="41"/>
        <v/>
      </c>
      <c r="I496" s="48" t="str">
        <f t="shared" ca="1" si="42"/>
        <v/>
      </c>
    </row>
    <row r="497" spans="1:9">
      <c r="A497" s="79" t="str">
        <f t="array" aca="1" ref="A497" ca="1">IFERROR(INDEX(numéro,SMALL(IF(ISNUMBER(quantité),ROW(INDIRECT("1:"&amp;ROWS(quantité)))),ROWS($22:494))),"")</f>
        <v/>
      </c>
      <c r="B497" s="80" t="str">
        <f ca="1">IFERROR(VLOOKUP($A497,BPU,3,FALSE)&amp;IF(VLOOKUP($A497,BPU,8,FALSE)="","",CHAR(10)&amp;'Tab prix - prix unitaires'!$H$7&amp;" : ")&amp;VLOOKUP($A497,BPU,8,FALSE),"")</f>
        <v/>
      </c>
      <c r="D497" s="81" t="str">
        <f t="shared" ca="1" si="38"/>
        <v/>
      </c>
      <c r="E497" s="81" t="str">
        <f t="shared" ca="1" si="39"/>
        <v/>
      </c>
      <c r="F497" s="80" t="str">
        <f t="array" aca="1" ref="F497" ca="1">IFERROR(INDEX(quantité,SMALL(IF(ISNUMBER(quantité),ROW(INDIRECT("1:"&amp;ROWS(quantité)))),ROWS($22:494))),"")</f>
        <v/>
      </c>
      <c r="G497" s="80" t="str">
        <f t="shared" ca="1" si="40"/>
        <v/>
      </c>
      <c r="H497" s="79" t="str">
        <f t="shared" ca="1" si="41"/>
        <v/>
      </c>
      <c r="I497" s="48" t="str">
        <f t="shared" ca="1" si="42"/>
        <v/>
      </c>
    </row>
    <row r="498" spans="1:9">
      <c r="A498" s="79" t="str">
        <f t="array" aca="1" ref="A498" ca="1">IFERROR(INDEX(numéro,SMALL(IF(ISNUMBER(quantité),ROW(INDIRECT("1:"&amp;ROWS(quantité)))),ROWS($22:495))),"")</f>
        <v/>
      </c>
      <c r="B498" s="80" t="str">
        <f ca="1">IFERROR(VLOOKUP($A498,BPU,3,FALSE)&amp;IF(VLOOKUP($A498,BPU,8,FALSE)="","",CHAR(10)&amp;'Tab prix - prix unitaires'!$H$7&amp;" : ")&amp;VLOOKUP($A498,BPU,8,FALSE),"")</f>
        <v/>
      </c>
      <c r="D498" s="81" t="str">
        <f t="shared" ca="1" si="38"/>
        <v/>
      </c>
      <c r="E498" s="81" t="str">
        <f t="shared" ca="1" si="39"/>
        <v/>
      </c>
      <c r="F498" s="80" t="str">
        <f t="array" aca="1" ref="F498" ca="1">IFERROR(INDEX(quantité,SMALL(IF(ISNUMBER(quantité),ROW(INDIRECT("1:"&amp;ROWS(quantité)))),ROWS($22:495))),"")</f>
        <v/>
      </c>
      <c r="G498" s="80" t="str">
        <f t="shared" ca="1" si="40"/>
        <v/>
      </c>
      <c r="H498" s="79" t="str">
        <f t="shared" ca="1" si="41"/>
        <v/>
      </c>
      <c r="I498" s="48" t="str">
        <f t="shared" ca="1" si="42"/>
        <v/>
      </c>
    </row>
    <row r="499" spans="1:9">
      <c r="A499" s="79" t="str">
        <f t="array" aca="1" ref="A499" ca="1">IFERROR(INDEX(numéro,SMALL(IF(ISNUMBER(quantité),ROW(INDIRECT("1:"&amp;ROWS(quantité)))),ROWS($22:496))),"")</f>
        <v/>
      </c>
      <c r="B499" s="80" t="str">
        <f ca="1">IFERROR(VLOOKUP($A499,BPU,3,FALSE)&amp;IF(VLOOKUP($A499,BPU,8,FALSE)="","",CHAR(10)&amp;'Tab prix - prix unitaires'!$H$7&amp;" : ")&amp;VLOOKUP($A499,BPU,8,FALSE),"")</f>
        <v/>
      </c>
      <c r="D499" s="81" t="str">
        <f t="shared" ca="1" si="38"/>
        <v/>
      </c>
      <c r="E499" s="81" t="str">
        <f t="shared" ca="1" si="39"/>
        <v/>
      </c>
      <c r="F499" s="80" t="str">
        <f t="array" aca="1" ref="F499" ca="1">IFERROR(INDEX(quantité,SMALL(IF(ISNUMBER(quantité),ROW(INDIRECT("1:"&amp;ROWS(quantité)))),ROWS($22:496))),"")</f>
        <v/>
      </c>
      <c r="G499" s="80" t="str">
        <f t="shared" ca="1" si="40"/>
        <v/>
      </c>
      <c r="H499" s="79" t="str">
        <f t="shared" ca="1" si="41"/>
        <v/>
      </c>
      <c r="I499" s="48" t="str">
        <f t="shared" ca="1" si="42"/>
        <v/>
      </c>
    </row>
    <row r="500" spans="1:9">
      <c r="A500" s="79" t="str">
        <f t="array" aca="1" ref="A500" ca="1">IFERROR(INDEX(numéro,SMALL(IF(ISNUMBER(quantité),ROW(INDIRECT("1:"&amp;ROWS(quantité)))),ROWS($22:497))),"")</f>
        <v/>
      </c>
      <c r="B500" s="80" t="str">
        <f ca="1">IFERROR(VLOOKUP($A500,BPU,3,FALSE)&amp;IF(VLOOKUP($A500,BPU,8,FALSE)="","",CHAR(10)&amp;'Tab prix - prix unitaires'!$H$7&amp;" : ")&amp;VLOOKUP($A500,BPU,8,FALSE),"")</f>
        <v/>
      </c>
      <c r="D500" s="81" t="str">
        <f t="shared" ca="1" si="38"/>
        <v/>
      </c>
      <c r="E500" s="81" t="str">
        <f t="shared" ca="1" si="39"/>
        <v/>
      </c>
      <c r="F500" s="80" t="str">
        <f t="array" aca="1" ref="F500" ca="1">IFERROR(INDEX(quantité,SMALL(IF(ISNUMBER(quantité),ROW(INDIRECT("1:"&amp;ROWS(quantité)))),ROWS($22:497))),"")</f>
        <v/>
      </c>
      <c r="G500" s="80" t="str">
        <f t="shared" ca="1" si="40"/>
        <v/>
      </c>
      <c r="H500" s="79" t="str">
        <f t="shared" ca="1" si="41"/>
        <v/>
      </c>
      <c r="I500" s="48" t="str">
        <f t="shared" ca="1" si="42"/>
        <v/>
      </c>
    </row>
    <row r="501" spans="1:9">
      <c r="A501" s="79" t="str">
        <f t="array" aca="1" ref="A501" ca="1">IFERROR(INDEX(numéro,SMALL(IF(ISNUMBER(quantité),ROW(INDIRECT("1:"&amp;ROWS(quantité)))),ROWS($22:498))),"")</f>
        <v/>
      </c>
      <c r="B501" s="80" t="str">
        <f ca="1">IFERROR(VLOOKUP($A501,BPU,3,FALSE)&amp;IF(VLOOKUP($A501,BPU,8,FALSE)="","",CHAR(10)&amp;'Tab prix - prix unitaires'!$H$7&amp;" : ")&amp;VLOOKUP($A501,BPU,8,FALSE),"")</f>
        <v/>
      </c>
      <c r="D501" s="81" t="str">
        <f t="shared" ca="1" si="38"/>
        <v/>
      </c>
      <c r="E501" s="81" t="str">
        <f t="shared" ca="1" si="39"/>
        <v/>
      </c>
      <c r="F501" s="80" t="str">
        <f t="array" aca="1" ref="F501" ca="1">IFERROR(INDEX(quantité,SMALL(IF(ISNUMBER(quantité),ROW(INDIRECT("1:"&amp;ROWS(quantité)))),ROWS($22:498))),"")</f>
        <v/>
      </c>
      <c r="G501" s="80" t="str">
        <f t="shared" ca="1" si="40"/>
        <v/>
      </c>
      <c r="H501" s="79" t="str">
        <f t="shared" ca="1" si="41"/>
        <v/>
      </c>
      <c r="I501" s="48" t="str">
        <f t="shared" ca="1" si="42"/>
        <v/>
      </c>
    </row>
    <row r="502" spans="1:9">
      <c r="A502" s="79" t="str">
        <f t="array" aca="1" ref="A502" ca="1">IFERROR(INDEX(numéro,SMALL(IF(ISNUMBER(quantité),ROW(INDIRECT("1:"&amp;ROWS(quantité)))),ROWS($22:499))),"")</f>
        <v/>
      </c>
      <c r="B502" s="80" t="str">
        <f ca="1">IFERROR(VLOOKUP($A502,BPU,3,FALSE)&amp;IF(VLOOKUP($A502,BPU,8,FALSE)="","",CHAR(10)&amp;'Tab prix - prix unitaires'!$H$7&amp;" : ")&amp;VLOOKUP($A502,BPU,8,FALSE),"")</f>
        <v/>
      </c>
      <c r="D502" s="81" t="str">
        <f t="shared" ca="1" si="38"/>
        <v/>
      </c>
      <c r="E502" s="81" t="str">
        <f t="shared" ca="1" si="39"/>
        <v/>
      </c>
      <c r="F502" s="80" t="str">
        <f t="array" aca="1" ref="F502" ca="1">IFERROR(INDEX(quantité,SMALL(IF(ISNUMBER(quantité),ROW(INDIRECT("1:"&amp;ROWS(quantité)))),ROWS($22:499))),"")</f>
        <v/>
      </c>
      <c r="G502" s="80" t="str">
        <f t="shared" ca="1" si="40"/>
        <v/>
      </c>
      <c r="H502" s="79" t="str">
        <f t="shared" ca="1" si="41"/>
        <v/>
      </c>
      <c r="I502" s="48" t="str">
        <f t="shared" ca="1" si="42"/>
        <v/>
      </c>
    </row>
    <row r="503" spans="1:9">
      <c r="A503" s="79" t="str">
        <f t="array" aca="1" ref="A503" ca="1">IFERROR(INDEX(numéro,SMALL(IF(ISNUMBER(quantité),ROW(INDIRECT("1:"&amp;ROWS(quantité)))),ROWS($22:500))),"")</f>
        <v/>
      </c>
      <c r="B503" s="80" t="str">
        <f ca="1">IFERROR(VLOOKUP($A503,BPU,3,FALSE)&amp;IF(VLOOKUP($A503,BPU,8,FALSE)="","",CHAR(10)&amp;'Tab prix - prix unitaires'!$H$7&amp;" : ")&amp;VLOOKUP($A503,BPU,8,FALSE),"")</f>
        <v/>
      </c>
      <c r="D503" s="81" t="str">
        <f t="shared" ca="1" si="38"/>
        <v/>
      </c>
      <c r="E503" s="81" t="str">
        <f t="shared" ca="1" si="39"/>
        <v/>
      </c>
      <c r="F503" s="80" t="str">
        <f t="array" aca="1" ref="F503" ca="1">IFERROR(INDEX(quantité,SMALL(IF(ISNUMBER(quantité),ROW(INDIRECT("1:"&amp;ROWS(quantité)))),ROWS($22:500))),"")</f>
        <v/>
      </c>
      <c r="G503" s="80" t="str">
        <f t="shared" ca="1" si="40"/>
        <v/>
      </c>
      <c r="H503" s="79" t="str">
        <f t="shared" ca="1" si="41"/>
        <v/>
      </c>
      <c r="I503" s="48" t="str">
        <f t="shared" ca="1" si="42"/>
        <v/>
      </c>
    </row>
    <row r="504" spans="1:9">
      <c r="A504" s="79" t="str">
        <f t="array" aca="1" ref="A504" ca="1">IFERROR(INDEX(numéro,SMALL(IF(ISNUMBER(quantité),ROW(INDIRECT("1:"&amp;ROWS(quantité)))),ROWS($22:501))),"")</f>
        <v/>
      </c>
      <c r="B504" s="80" t="str">
        <f ca="1">IFERROR(VLOOKUP($A504,BPU,3,FALSE)&amp;IF(VLOOKUP($A504,BPU,8,FALSE)="","",CHAR(10)&amp;'Tab prix - prix unitaires'!$H$7&amp;" : ")&amp;VLOOKUP($A504,BPU,8,FALSE),"")</f>
        <v/>
      </c>
      <c r="D504" s="81" t="str">
        <f t="shared" ca="1" si="38"/>
        <v/>
      </c>
      <c r="E504" s="81" t="str">
        <f t="shared" ca="1" si="39"/>
        <v/>
      </c>
      <c r="F504" s="80" t="str">
        <f t="array" aca="1" ref="F504" ca="1">IFERROR(INDEX(quantité,SMALL(IF(ISNUMBER(quantité),ROW(INDIRECT("1:"&amp;ROWS(quantité)))),ROWS($22:501))),"")</f>
        <v/>
      </c>
      <c r="G504" s="80" t="str">
        <f t="shared" ca="1" si="40"/>
        <v/>
      </c>
      <c r="H504" s="79" t="str">
        <f t="shared" ca="1" si="41"/>
        <v/>
      </c>
      <c r="I504" s="48" t="str">
        <f t="shared" ca="1" si="42"/>
        <v/>
      </c>
    </row>
    <row r="505" spans="1:9">
      <c r="A505" s="79" t="str">
        <f t="array" aca="1" ref="A505" ca="1">IFERROR(INDEX(numéro,SMALL(IF(ISNUMBER(quantité),ROW(INDIRECT("1:"&amp;ROWS(quantité)))),ROWS($22:502))),"")</f>
        <v/>
      </c>
      <c r="B505" s="80" t="str">
        <f ca="1">IFERROR(VLOOKUP($A505,BPU,3,FALSE)&amp;IF(VLOOKUP($A505,BPU,8,FALSE)="","",CHAR(10)&amp;'Tab prix - prix unitaires'!$H$7&amp;" : ")&amp;VLOOKUP($A505,BPU,8,FALSE),"")</f>
        <v/>
      </c>
      <c r="D505" s="81" t="str">
        <f t="shared" ca="1" si="38"/>
        <v/>
      </c>
      <c r="E505" s="81" t="str">
        <f t="shared" ca="1" si="39"/>
        <v/>
      </c>
      <c r="F505" s="80" t="str">
        <f t="array" aca="1" ref="F505" ca="1">IFERROR(INDEX(quantité,SMALL(IF(ISNUMBER(quantité),ROW(INDIRECT("1:"&amp;ROWS(quantité)))),ROWS($22:502))),"")</f>
        <v/>
      </c>
      <c r="G505" s="80" t="str">
        <f t="shared" ca="1" si="40"/>
        <v/>
      </c>
      <c r="H505" s="79" t="str">
        <f t="shared" ca="1" si="41"/>
        <v/>
      </c>
      <c r="I505" s="48" t="str">
        <f t="shared" ca="1" si="42"/>
        <v/>
      </c>
    </row>
    <row r="506" spans="1:9">
      <c r="A506" s="79" t="str">
        <f t="array" aca="1" ref="A506" ca="1">IFERROR(INDEX(numéro,SMALL(IF(ISNUMBER(quantité),ROW(INDIRECT("1:"&amp;ROWS(quantité)))),ROWS($22:503))),"")</f>
        <v/>
      </c>
      <c r="B506" s="80" t="str">
        <f ca="1">IFERROR(VLOOKUP($A506,BPU,3,FALSE)&amp;IF(VLOOKUP($A506,BPU,8,FALSE)="","",CHAR(10)&amp;'Tab prix - prix unitaires'!$H$7&amp;" : ")&amp;VLOOKUP($A506,BPU,8,FALSE),"")</f>
        <v/>
      </c>
      <c r="D506" s="81" t="str">
        <f t="shared" ca="1" si="38"/>
        <v/>
      </c>
      <c r="E506" s="81" t="str">
        <f t="shared" ca="1" si="39"/>
        <v/>
      </c>
      <c r="F506" s="80" t="str">
        <f t="array" aca="1" ref="F506" ca="1">IFERROR(INDEX(quantité,SMALL(IF(ISNUMBER(quantité),ROW(INDIRECT("1:"&amp;ROWS(quantité)))),ROWS($22:503))),"")</f>
        <v/>
      </c>
      <c r="G506" s="80" t="str">
        <f t="shared" ca="1" si="40"/>
        <v/>
      </c>
      <c r="H506" s="79" t="str">
        <f t="shared" ca="1" si="41"/>
        <v/>
      </c>
      <c r="I506" s="48" t="str">
        <f t="shared" ca="1" si="42"/>
        <v/>
      </c>
    </row>
    <row r="507" spans="1:9">
      <c r="A507" s="79" t="str">
        <f t="array" aca="1" ref="A507" ca="1">IFERROR(INDEX(numéro,SMALL(IF(ISNUMBER(quantité),ROW(INDIRECT("1:"&amp;ROWS(quantité)))),ROWS($22:504))),"")</f>
        <v/>
      </c>
      <c r="B507" s="80" t="str">
        <f ca="1">IFERROR(VLOOKUP($A507,BPU,3,FALSE)&amp;IF(VLOOKUP($A507,BPU,8,FALSE)="","",CHAR(10)&amp;'Tab prix - prix unitaires'!$H$7&amp;" : ")&amp;VLOOKUP($A507,BPU,8,FALSE),"")</f>
        <v/>
      </c>
      <c r="D507" s="81" t="str">
        <f t="shared" ca="1" si="38"/>
        <v/>
      </c>
      <c r="E507" s="81" t="str">
        <f t="shared" ca="1" si="39"/>
        <v/>
      </c>
      <c r="F507" s="80" t="str">
        <f t="array" aca="1" ref="F507" ca="1">IFERROR(INDEX(quantité,SMALL(IF(ISNUMBER(quantité),ROW(INDIRECT("1:"&amp;ROWS(quantité)))),ROWS($22:504))),"")</f>
        <v/>
      </c>
      <c r="G507" s="80" t="str">
        <f t="shared" ca="1" si="40"/>
        <v/>
      </c>
      <c r="H507" s="79" t="str">
        <f t="shared" ca="1" si="41"/>
        <v/>
      </c>
      <c r="I507" s="48" t="str">
        <f t="shared" ca="1" si="42"/>
        <v/>
      </c>
    </row>
    <row r="508" spans="1:9">
      <c r="A508" s="79" t="str">
        <f t="array" aca="1" ref="A508" ca="1">IFERROR(INDEX(numéro,SMALL(IF(ISNUMBER(quantité),ROW(INDIRECT("1:"&amp;ROWS(quantité)))),ROWS($22:505))),"")</f>
        <v/>
      </c>
      <c r="B508" s="80" t="str">
        <f ca="1">IFERROR(VLOOKUP($A508,BPU,3,FALSE)&amp;IF(VLOOKUP($A508,BPU,8,FALSE)="","",CHAR(10)&amp;'Tab prix - prix unitaires'!$H$7&amp;" : ")&amp;VLOOKUP($A508,BPU,8,FALSE),"")</f>
        <v/>
      </c>
      <c r="D508" s="81" t="str">
        <f t="shared" ca="1" si="38"/>
        <v/>
      </c>
      <c r="E508" s="81" t="str">
        <f t="shared" ca="1" si="39"/>
        <v/>
      </c>
      <c r="F508" s="80" t="str">
        <f t="array" aca="1" ref="F508" ca="1">IFERROR(INDEX(quantité,SMALL(IF(ISNUMBER(quantité),ROW(INDIRECT("1:"&amp;ROWS(quantité)))),ROWS($22:505))),"")</f>
        <v/>
      </c>
      <c r="G508" s="80" t="str">
        <f t="shared" ca="1" si="40"/>
        <v/>
      </c>
      <c r="H508" s="79" t="str">
        <f t="shared" ca="1" si="41"/>
        <v/>
      </c>
      <c r="I508" s="48" t="str">
        <f t="shared" ca="1" si="42"/>
        <v/>
      </c>
    </row>
    <row r="509" spans="1:9">
      <c r="A509" s="79" t="str">
        <f t="array" aca="1" ref="A509" ca="1">IFERROR(INDEX(numéro,SMALL(IF(ISNUMBER(quantité),ROW(INDIRECT("1:"&amp;ROWS(quantité)))),ROWS($22:506))),"")</f>
        <v/>
      </c>
      <c r="B509" s="80" t="str">
        <f ca="1">IFERROR(VLOOKUP($A509,BPU,3,FALSE)&amp;IF(VLOOKUP($A509,BPU,8,FALSE)="","",CHAR(10)&amp;'Tab prix - prix unitaires'!$H$7&amp;" : ")&amp;VLOOKUP($A509,BPU,8,FALSE),"")</f>
        <v/>
      </c>
      <c r="D509" s="81" t="str">
        <f t="shared" ca="1" si="38"/>
        <v/>
      </c>
      <c r="E509" s="81" t="str">
        <f t="shared" ca="1" si="39"/>
        <v/>
      </c>
      <c r="F509" s="80" t="str">
        <f t="array" aca="1" ref="F509" ca="1">IFERROR(INDEX(quantité,SMALL(IF(ISNUMBER(quantité),ROW(INDIRECT("1:"&amp;ROWS(quantité)))),ROWS($22:506))),"")</f>
        <v/>
      </c>
      <c r="G509" s="80" t="str">
        <f t="shared" ca="1" si="40"/>
        <v/>
      </c>
      <c r="H509" s="79" t="str">
        <f t="shared" ca="1" si="41"/>
        <v/>
      </c>
      <c r="I509" s="48" t="str">
        <f t="shared" ca="1" si="42"/>
        <v/>
      </c>
    </row>
    <row r="510" spans="1:9">
      <c r="A510" s="79" t="str">
        <f t="array" aca="1" ref="A510" ca="1">IFERROR(INDEX(numéro,SMALL(IF(ISNUMBER(quantité),ROW(INDIRECT("1:"&amp;ROWS(quantité)))),ROWS($22:507))),"")</f>
        <v/>
      </c>
      <c r="B510" s="80" t="str">
        <f ca="1">IFERROR(VLOOKUP($A510,BPU,3,FALSE)&amp;IF(VLOOKUP($A510,BPU,8,FALSE)="","",CHAR(10)&amp;'Tab prix - prix unitaires'!$H$7&amp;" : ")&amp;VLOOKUP($A510,BPU,8,FALSE),"")</f>
        <v/>
      </c>
      <c r="D510" s="81" t="str">
        <f t="shared" ca="1" si="38"/>
        <v/>
      </c>
      <c r="E510" s="81" t="str">
        <f t="shared" ca="1" si="39"/>
        <v/>
      </c>
      <c r="F510" s="80" t="str">
        <f t="array" aca="1" ref="F510" ca="1">IFERROR(INDEX(quantité,SMALL(IF(ISNUMBER(quantité),ROW(INDIRECT("1:"&amp;ROWS(quantité)))),ROWS($22:507))),"")</f>
        <v/>
      </c>
      <c r="G510" s="80" t="str">
        <f t="shared" ca="1" si="40"/>
        <v/>
      </c>
      <c r="H510" s="79" t="str">
        <f t="shared" ca="1" si="41"/>
        <v/>
      </c>
      <c r="I510" s="48" t="str">
        <f t="shared" ca="1" si="42"/>
        <v/>
      </c>
    </row>
    <row r="511" spans="1:9">
      <c r="A511" s="79" t="str">
        <f t="array" aca="1" ref="A511" ca="1">IFERROR(INDEX(numéro,SMALL(IF(ISNUMBER(quantité),ROW(INDIRECT("1:"&amp;ROWS(quantité)))),ROWS($22:508))),"")</f>
        <v/>
      </c>
      <c r="B511" s="80" t="str">
        <f ca="1">IFERROR(VLOOKUP($A511,BPU,3,FALSE)&amp;IF(VLOOKUP($A511,BPU,8,FALSE)="","",CHAR(10)&amp;'Tab prix - prix unitaires'!$H$7&amp;" : ")&amp;VLOOKUP($A511,BPU,8,FALSE),"")</f>
        <v/>
      </c>
      <c r="D511" s="81" t="str">
        <f t="shared" ca="1" si="38"/>
        <v/>
      </c>
      <c r="E511" s="81" t="str">
        <f t="shared" ca="1" si="39"/>
        <v/>
      </c>
      <c r="F511" s="80" t="str">
        <f t="array" aca="1" ref="F511" ca="1">IFERROR(INDEX(quantité,SMALL(IF(ISNUMBER(quantité),ROW(INDIRECT("1:"&amp;ROWS(quantité)))),ROWS($22:508))),"")</f>
        <v/>
      </c>
      <c r="G511" s="80" t="str">
        <f t="shared" ca="1" si="40"/>
        <v/>
      </c>
      <c r="H511" s="79" t="str">
        <f t="shared" ca="1" si="41"/>
        <v/>
      </c>
      <c r="I511" s="48" t="str">
        <f t="shared" ca="1" si="42"/>
        <v/>
      </c>
    </row>
    <row r="512" spans="1:9">
      <c r="A512" s="79" t="str">
        <f t="array" aca="1" ref="A512" ca="1">IFERROR(INDEX(numéro,SMALL(IF(ISNUMBER(quantité),ROW(INDIRECT("1:"&amp;ROWS(quantité)))),ROWS($22:509))),"")</f>
        <v/>
      </c>
      <c r="B512" s="80" t="str">
        <f ca="1">IFERROR(VLOOKUP($A512,BPU,3,FALSE)&amp;IF(VLOOKUP($A512,BPU,8,FALSE)="","",CHAR(10)&amp;'Tab prix - prix unitaires'!$H$7&amp;" : ")&amp;VLOOKUP($A512,BPU,8,FALSE),"")</f>
        <v/>
      </c>
      <c r="D512" s="81" t="str">
        <f t="shared" ca="1" si="38"/>
        <v/>
      </c>
      <c r="E512" s="81" t="str">
        <f t="shared" ca="1" si="39"/>
        <v/>
      </c>
      <c r="F512" s="80" t="str">
        <f t="array" aca="1" ref="F512" ca="1">IFERROR(INDEX(quantité,SMALL(IF(ISNUMBER(quantité),ROW(INDIRECT("1:"&amp;ROWS(quantité)))),ROWS($22:509))),"")</f>
        <v/>
      </c>
      <c r="G512" s="80" t="str">
        <f t="shared" ca="1" si="40"/>
        <v/>
      </c>
      <c r="H512" s="79" t="str">
        <f t="shared" ca="1" si="41"/>
        <v/>
      </c>
      <c r="I512" s="48" t="str">
        <f t="shared" ca="1" si="42"/>
        <v/>
      </c>
    </row>
    <row r="513" spans="1:9">
      <c r="A513" s="79" t="str">
        <f t="array" aca="1" ref="A513" ca="1">IFERROR(INDEX(numéro,SMALL(IF(ISNUMBER(quantité),ROW(INDIRECT("1:"&amp;ROWS(quantité)))),ROWS($22:510))),"")</f>
        <v/>
      </c>
      <c r="B513" s="80" t="str">
        <f ca="1">IFERROR(VLOOKUP($A513,BPU,3,FALSE)&amp;IF(VLOOKUP($A513,BPU,8,FALSE)="","",CHAR(10)&amp;'Tab prix - prix unitaires'!$H$7&amp;" : ")&amp;VLOOKUP($A513,BPU,8,FALSE),"")</f>
        <v/>
      </c>
      <c r="D513" s="81" t="str">
        <f t="shared" ca="1" si="38"/>
        <v/>
      </c>
      <c r="E513" s="81" t="str">
        <f t="shared" ca="1" si="39"/>
        <v/>
      </c>
      <c r="F513" s="80" t="str">
        <f t="array" aca="1" ref="F513" ca="1">IFERROR(INDEX(quantité,SMALL(IF(ISNUMBER(quantité),ROW(INDIRECT("1:"&amp;ROWS(quantité)))),ROWS($22:510))),"")</f>
        <v/>
      </c>
      <c r="G513" s="80" t="str">
        <f t="shared" ca="1" si="40"/>
        <v/>
      </c>
      <c r="H513" s="79" t="str">
        <f t="shared" ca="1" si="41"/>
        <v/>
      </c>
      <c r="I513" s="48" t="str">
        <f t="shared" ca="1" si="42"/>
        <v/>
      </c>
    </row>
    <row r="514" spans="1:9">
      <c r="A514" s="79" t="str">
        <f t="array" aca="1" ref="A514" ca="1">IFERROR(INDEX(numéro,SMALL(IF(ISNUMBER(quantité),ROW(INDIRECT("1:"&amp;ROWS(quantité)))),ROWS($22:511))),"")</f>
        <v/>
      </c>
      <c r="B514" s="80" t="str">
        <f ca="1">IFERROR(VLOOKUP($A514,BPU,3,FALSE)&amp;IF(VLOOKUP($A514,BPU,8,FALSE)="","",CHAR(10)&amp;'Tab prix - prix unitaires'!$H$7&amp;" : ")&amp;VLOOKUP($A514,BPU,8,FALSE),"")</f>
        <v/>
      </c>
      <c r="D514" s="81" t="str">
        <f t="shared" ca="1" si="38"/>
        <v/>
      </c>
      <c r="E514" s="81" t="str">
        <f t="shared" ca="1" si="39"/>
        <v/>
      </c>
      <c r="F514" s="80" t="str">
        <f t="array" aca="1" ref="F514" ca="1">IFERROR(INDEX(quantité,SMALL(IF(ISNUMBER(quantité),ROW(INDIRECT("1:"&amp;ROWS(quantité)))),ROWS($22:511))),"")</f>
        <v/>
      </c>
      <c r="G514" s="80" t="str">
        <f t="shared" ca="1" si="40"/>
        <v/>
      </c>
      <c r="H514" s="79" t="str">
        <f t="shared" ca="1" si="41"/>
        <v/>
      </c>
      <c r="I514" s="48" t="str">
        <f t="shared" ca="1" si="42"/>
        <v/>
      </c>
    </row>
    <row r="515" spans="1:9">
      <c r="A515" s="79" t="str">
        <f t="array" aca="1" ref="A515" ca="1">IFERROR(INDEX(numéro,SMALL(IF(ISNUMBER(quantité),ROW(INDIRECT("1:"&amp;ROWS(quantité)))),ROWS($22:512))),"")</f>
        <v/>
      </c>
      <c r="B515" s="80" t="str">
        <f ca="1">IFERROR(VLOOKUP($A515,BPU,3,FALSE)&amp;IF(VLOOKUP($A515,BPU,8,FALSE)="","",CHAR(10)&amp;'Tab prix - prix unitaires'!$H$7&amp;" : ")&amp;VLOOKUP($A515,BPU,8,FALSE),"")</f>
        <v/>
      </c>
      <c r="D515" s="81" t="str">
        <f t="shared" ca="1" si="38"/>
        <v/>
      </c>
      <c r="E515" s="81" t="str">
        <f t="shared" ca="1" si="39"/>
        <v/>
      </c>
      <c r="F515" s="80" t="str">
        <f t="array" aca="1" ref="F515" ca="1">IFERROR(INDEX(quantité,SMALL(IF(ISNUMBER(quantité),ROW(INDIRECT("1:"&amp;ROWS(quantité)))),ROWS($22:512))),"")</f>
        <v/>
      </c>
      <c r="G515" s="80" t="str">
        <f t="shared" ca="1" si="40"/>
        <v/>
      </c>
      <c r="H515" s="79" t="str">
        <f t="shared" ca="1" si="41"/>
        <v/>
      </c>
      <c r="I515" s="48" t="str">
        <f t="shared" ca="1" si="42"/>
        <v/>
      </c>
    </row>
    <row r="516" spans="1:9">
      <c r="A516" s="79" t="str">
        <f t="array" aca="1" ref="A516" ca="1">IFERROR(INDEX(numéro,SMALL(IF(ISNUMBER(quantité),ROW(INDIRECT("1:"&amp;ROWS(quantité)))),ROWS($22:513))),"")</f>
        <v/>
      </c>
      <c r="B516" s="80" t="str">
        <f ca="1">IFERROR(VLOOKUP($A516,BPU,3,FALSE)&amp;IF(VLOOKUP($A516,BPU,8,FALSE)="","",CHAR(10)&amp;'Tab prix - prix unitaires'!$H$7&amp;" : ")&amp;VLOOKUP($A516,BPU,8,FALSE),"")</f>
        <v/>
      </c>
      <c r="D516" s="81" t="str">
        <f t="shared" ca="1" si="38"/>
        <v/>
      </c>
      <c r="E516" s="81" t="str">
        <f t="shared" ca="1" si="39"/>
        <v/>
      </c>
      <c r="F516" s="80" t="str">
        <f t="array" aca="1" ref="F516" ca="1">IFERROR(INDEX(quantité,SMALL(IF(ISNUMBER(quantité),ROW(INDIRECT("1:"&amp;ROWS(quantité)))),ROWS($22:513))),"")</f>
        <v/>
      </c>
      <c r="G516" s="80" t="str">
        <f t="shared" ca="1" si="40"/>
        <v/>
      </c>
      <c r="H516" s="79" t="str">
        <f t="shared" ca="1" si="41"/>
        <v/>
      </c>
      <c r="I516" s="48" t="str">
        <f t="shared" ca="1" si="42"/>
        <v/>
      </c>
    </row>
    <row r="517" spans="1:9">
      <c r="A517" s="79" t="str">
        <f t="array" aca="1" ref="A517" ca="1">IFERROR(INDEX(numéro,SMALL(IF(ISNUMBER(quantité),ROW(INDIRECT("1:"&amp;ROWS(quantité)))),ROWS($22:514))),"")</f>
        <v/>
      </c>
      <c r="B517" s="80" t="str">
        <f ca="1">IFERROR(VLOOKUP($A517,BPU,3,FALSE)&amp;IF(VLOOKUP($A517,BPU,8,FALSE)="","",CHAR(10)&amp;'Tab prix - prix unitaires'!$H$7&amp;" : ")&amp;VLOOKUP($A517,BPU,8,FALSE),"")</f>
        <v/>
      </c>
      <c r="D517" s="81" t="str">
        <f t="shared" ca="1" si="38"/>
        <v/>
      </c>
      <c r="E517" s="81" t="str">
        <f t="shared" ca="1" si="39"/>
        <v/>
      </c>
      <c r="F517" s="80" t="str">
        <f t="array" aca="1" ref="F517" ca="1">IFERROR(INDEX(quantité,SMALL(IF(ISNUMBER(quantité),ROW(INDIRECT("1:"&amp;ROWS(quantité)))),ROWS($22:514))),"")</f>
        <v/>
      </c>
      <c r="G517" s="80" t="str">
        <f t="shared" ca="1" si="40"/>
        <v/>
      </c>
      <c r="H517" s="79" t="str">
        <f t="shared" ca="1" si="41"/>
        <v/>
      </c>
      <c r="I517" s="48" t="str">
        <f t="shared" ca="1" si="42"/>
        <v/>
      </c>
    </row>
    <row r="518" spans="1:9">
      <c r="A518" s="79" t="str">
        <f t="array" aca="1" ref="A518" ca="1">IFERROR(INDEX(numéro,SMALL(IF(ISNUMBER(quantité),ROW(INDIRECT("1:"&amp;ROWS(quantité)))),ROWS($22:515))),"")</f>
        <v/>
      </c>
      <c r="B518" s="80" t="str">
        <f ca="1">IFERROR(VLOOKUP($A518,BPU,3,FALSE)&amp;IF(VLOOKUP($A518,BPU,8,FALSE)="","",CHAR(10)&amp;'Tab prix - prix unitaires'!$H$7&amp;" : ")&amp;VLOOKUP($A518,BPU,8,FALSE),"")</f>
        <v/>
      </c>
      <c r="D518" s="81" t="str">
        <f t="shared" ca="1" si="38"/>
        <v/>
      </c>
      <c r="E518" s="81" t="str">
        <f t="shared" ca="1" si="39"/>
        <v/>
      </c>
      <c r="F518" s="80" t="str">
        <f t="array" aca="1" ref="F518" ca="1">IFERROR(INDEX(quantité,SMALL(IF(ISNUMBER(quantité),ROW(INDIRECT("1:"&amp;ROWS(quantité)))),ROWS($22:515))),"")</f>
        <v/>
      </c>
      <c r="G518" s="80" t="str">
        <f t="shared" ca="1" si="40"/>
        <v/>
      </c>
      <c r="H518" s="79" t="str">
        <f t="shared" ca="1" si="41"/>
        <v/>
      </c>
      <c r="I518" s="48" t="str">
        <f t="shared" ca="1" si="42"/>
        <v/>
      </c>
    </row>
    <row r="519" spans="1:9">
      <c r="A519" s="79" t="str">
        <f t="array" aca="1" ref="A519" ca="1">IFERROR(INDEX(numéro,SMALL(IF(ISNUMBER(quantité),ROW(INDIRECT("1:"&amp;ROWS(quantité)))),ROWS($22:516))),"")</f>
        <v/>
      </c>
      <c r="B519" s="80" t="str">
        <f ca="1">IFERROR(VLOOKUP($A519,BPU,3,FALSE)&amp;IF(VLOOKUP($A519,BPU,8,FALSE)="","",CHAR(10)&amp;'Tab prix - prix unitaires'!$H$7&amp;" : ")&amp;VLOOKUP($A519,BPU,8,FALSE),"")</f>
        <v/>
      </c>
      <c r="D519" s="81" t="str">
        <f t="shared" ca="1" si="38"/>
        <v/>
      </c>
      <c r="E519" s="81" t="str">
        <f t="shared" ca="1" si="39"/>
        <v/>
      </c>
      <c r="F519" s="80" t="str">
        <f t="array" aca="1" ref="F519" ca="1">IFERROR(INDEX(quantité,SMALL(IF(ISNUMBER(quantité),ROW(INDIRECT("1:"&amp;ROWS(quantité)))),ROWS($22:516))),"")</f>
        <v/>
      </c>
      <c r="G519" s="80" t="str">
        <f t="shared" ca="1" si="40"/>
        <v/>
      </c>
      <c r="H519" s="79" t="str">
        <f t="shared" ca="1" si="41"/>
        <v/>
      </c>
      <c r="I519" s="48" t="str">
        <f t="shared" ca="1" si="42"/>
        <v/>
      </c>
    </row>
    <row r="520" spans="1:9">
      <c r="A520" s="79" t="str">
        <f t="array" aca="1" ref="A520" ca="1">IFERROR(INDEX(numéro,SMALL(IF(ISNUMBER(quantité),ROW(INDIRECT("1:"&amp;ROWS(quantité)))),ROWS($22:517))),"")</f>
        <v/>
      </c>
      <c r="B520" s="80" t="str">
        <f ca="1">IFERROR(VLOOKUP($A520,BPU,3,FALSE)&amp;IF(VLOOKUP($A520,BPU,8,FALSE)="","",CHAR(10)&amp;'Tab prix - prix unitaires'!$H$7&amp;" : ")&amp;VLOOKUP($A520,BPU,8,FALSE),"")</f>
        <v/>
      </c>
      <c r="D520" s="81" t="str">
        <f t="shared" ca="1" si="38"/>
        <v/>
      </c>
      <c r="E520" s="81" t="str">
        <f t="shared" ca="1" si="39"/>
        <v/>
      </c>
      <c r="F520" s="80" t="str">
        <f t="array" aca="1" ref="F520" ca="1">IFERROR(INDEX(quantité,SMALL(IF(ISNUMBER(quantité),ROW(INDIRECT("1:"&amp;ROWS(quantité)))),ROWS($22:517))),"")</f>
        <v/>
      </c>
      <c r="G520" s="80" t="str">
        <f t="shared" ca="1" si="40"/>
        <v/>
      </c>
      <c r="H520" s="79" t="str">
        <f t="shared" ca="1" si="41"/>
        <v/>
      </c>
      <c r="I520" s="48" t="str">
        <f t="shared" ca="1" si="42"/>
        <v/>
      </c>
    </row>
    <row r="521" spans="1:9">
      <c r="A521" s="79" t="str">
        <f t="array" aca="1" ref="A521" ca="1">IFERROR(INDEX(numéro,SMALL(IF(ISNUMBER(quantité),ROW(INDIRECT("1:"&amp;ROWS(quantité)))),ROWS($22:518))),"")</f>
        <v/>
      </c>
      <c r="B521" s="80" t="str">
        <f ca="1">IFERROR(VLOOKUP($A521,BPU,3,FALSE)&amp;IF(VLOOKUP($A521,BPU,8,FALSE)="","",CHAR(10)&amp;'Tab prix - prix unitaires'!$H$7&amp;" : ")&amp;VLOOKUP($A521,BPU,8,FALSE),"")</f>
        <v/>
      </c>
      <c r="D521" s="81" t="str">
        <f t="shared" ca="1" si="38"/>
        <v/>
      </c>
      <c r="E521" s="81" t="str">
        <f t="shared" ca="1" si="39"/>
        <v/>
      </c>
      <c r="F521" s="80" t="str">
        <f t="array" aca="1" ref="F521" ca="1">IFERROR(INDEX(quantité,SMALL(IF(ISNUMBER(quantité),ROW(INDIRECT("1:"&amp;ROWS(quantité)))),ROWS($22:518))),"")</f>
        <v/>
      </c>
      <c r="G521" s="80" t="str">
        <f t="shared" ca="1" si="40"/>
        <v/>
      </c>
      <c r="H521" s="79" t="str">
        <f t="shared" ca="1" si="41"/>
        <v/>
      </c>
      <c r="I521" s="48" t="str">
        <f t="shared" ca="1" si="42"/>
        <v/>
      </c>
    </row>
    <row r="522" spans="1:9">
      <c r="A522" s="79" t="str">
        <f t="array" aca="1" ref="A522" ca="1">IFERROR(INDEX(numéro,SMALL(IF(ISNUMBER(quantité),ROW(INDIRECT("1:"&amp;ROWS(quantité)))),ROWS($22:519))),"")</f>
        <v/>
      </c>
      <c r="B522" s="80" t="str">
        <f ca="1">IFERROR(VLOOKUP($A522,BPU,3,FALSE)&amp;IF(VLOOKUP($A522,BPU,8,FALSE)="","",CHAR(10)&amp;'Tab prix - prix unitaires'!$H$7&amp;" : ")&amp;VLOOKUP($A522,BPU,8,FALSE),"")</f>
        <v/>
      </c>
      <c r="D522" s="81" t="str">
        <f t="shared" ca="1" si="38"/>
        <v/>
      </c>
      <c r="E522" s="81" t="str">
        <f t="shared" ca="1" si="39"/>
        <v/>
      </c>
      <c r="F522" s="80" t="str">
        <f t="array" aca="1" ref="F522" ca="1">IFERROR(INDEX(quantité,SMALL(IF(ISNUMBER(quantité),ROW(INDIRECT("1:"&amp;ROWS(quantité)))),ROWS($22:519))),"")</f>
        <v/>
      </c>
      <c r="G522" s="80" t="str">
        <f t="shared" ca="1" si="40"/>
        <v/>
      </c>
      <c r="H522" s="79" t="str">
        <f t="shared" ca="1" si="41"/>
        <v/>
      </c>
      <c r="I522" s="48" t="str">
        <f t="shared" ca="1" si="42"/>
        <v/>
      </c>
    </row>
    <row r="523" spans="1:9">
      <c r="A523" s="79" t="str">
        <f t="array" aca="1" ref="A523" ca="1">IFERROR(INDEX(numéro,SMALL(IF(ISNUMBER(quantité),ROW(INDIRECT("1:"&amp;ROWS(quantité)))),ROWS($22:520))),"")</f>
        <v/>
      </c>
      <c r="B523" s="80" t="str">
        <f ca="1">IFERROR(VLOOKUP($A523,BPU,3,FALSE)&amp;IF(VLOOKUP($A523,BPU,8,FALSE)="","",CHAR(10)&amp;'Tab prix - prix unitaires'!$H$7&amp;" : ")&amp;VLOOKUP($A523,BPU,8,FALSE),"")</f>
        <v/>
      </c>
      <c r="D523" s="81" t="str">
        <f t="shared" ca="1" si="38"/>
        <v/>
      </c>
      <c r="E523" s="81" t="str">
        <f t="shared" ca="1" si="39"/>
        <v/>
      </c>
      <c r="F523" s="80" t="str">
        <f t="array" aca="1" ref="F523" ca="1">IFERROR(INDEX(quantité,SMALL(IF(ISNUMBER(quantité),ROW(INDIRECT("1:"&amp;ROWS(quantité)))),ROWS($22:520))),"")</f>
        <v/>
      </c>
      <c r="G523" s="80" t="str">
        <f t="shared" ca="1" si="40"/>
        <v/>
      </c>
      <c r="H523" s="79" t="str">
        <f t="shared" ca="1" si="41"/>
        <v/>
      </c>
      <c r="I523" s="48" t="str">
        <f t="shared" ca="1" si="42"/>
        <v/>
      </c>
    </row>
    <row r="524" spans="1:9">
      <c r="A524" s="79" t="str">
        <f t="array" aca="1" ref="A524" ca="1">IFERROR(INDEX(numéro,SMALL(IF(ISNUMBER(quantité),ROW(INDIRECT("1:"&amp;ROWS(quantité)))),ROWS($22:521))),"")</f>
        <v/>
      </c>
      <c r="B524" s="80" t="str">
        <f ca="1">IFERROR(VLOOKUP($A524,BPU,3,FALSE)&amp;IF(VLOOKUP($A524,BPU,8,FALSE)="","",CHAR(10)&amp;'Tab prix - prix unitaires'!$H$7&amp;" : ")&amp;VLOOKUP($A524,BPU,8,FALSE),"")</f>
        <v/>
      </c>
      <c r="D524" s="81" t="str">
        <f t="shared" ca="1" si="38"/>
        <v/>
      </c>
      <c r="E524" s="81" t="str">
        <f t="shared" ca="1" si="39"/>
        <v/>
      </c>
      <c r="F524" s="80" t="str">
        <f t="array" aca="1" ref="F524" ca="1">IFERROR(INDEX(quantité,SMALL(IF(ISNUMBER(quantité),ROW(INDIRECT("1:"&amp;ROWS(quantité)))),ROWS($22:521))),"")</f>
        <v/>
      </c>
      <c r="G524" s="80" t="str">
        <f t="shared" ca="1" si="40"/>
        <v/>
      </c>
      <c r="H524" s="79" t="str">
        <f t="shared" ca="1" si="41"/>
        <v/>
      </c>
      <c r="I524" s="48" t="str">
        <f t="shared" ca="1" si="42"/>
        <v/>
      </c>
    </row>
    <row r="525" spans="1:9">
      <c r="A525" s="79" t="str">
        <f t="array" aca="1" ref="A525" ca="1">IFERROR(INDEX(numéro,SMALL(IF(ISNUMBER(quantité),ROW(INDIRECT("1:"&amp;ROWS(quantité)))),ROWS($22:522))),"")</f>
        <v/>
      </c>
      <c r="B525" s="80" t="str">
        <f ca="1">IFERROR(VLOOKUP($A525,BPU,3,FALSE)&amp;IF(VLOOKUP($A525,BPU,8,FALSE)="","",CHAR(10)&amp;'Tab prix - prix unitaires'!$H$7&amp;" : ")&amp;VLOOKUP($A525,BPU,8,FALSE),"")</f>
        <v/>
      </c>
      <c r="D525" s="81" t="str">
        <f t="shared" ca="1" si="38"/>
        <v/>
      </c>
      <c r="E525" s="81" t="str">
        <f t="shared" ca="1" si="39"/>
        <v/>
      </c>
      <c r="F525" s="80" t="str">
        <f t="array" aca="1" ref="F525" ca="1">IFERROR(INDEX(quantité,SMALL(IF(ISNUMBER(quantité),ROW(INDIRECT("1:"&amp;ROWS(quantité)))),ROWS($22:522))),"")</f>
        <v/>
      </c>
      <c r="G525" s="80" t="str">
        <f t="shared" ca="1" si="40"/>
        <v/>
      </c>
      <c r="H525" s="79" t="str">
        <f t="shared" ca="1" si="41"/>
        <v/>
      </c>
      <c r="I525" s="48" t="str">
        <f t="shared" ca="1" si="42"/>
        <v/>
      </c>
    </row>
    <row r="526" spans="1:9">
      <c r="A526" s="79" t="str">
        <f t="array" aca="1" ref="A526" ca="1">IFERROR(INDEX(numéro,SMALL(IF(ISNUMBER(quantité),ROW(INDIRECT("1:"&amp;ROWS(quantité)))),ROWS($22:523))),"")</f>
        <v/>
      </c>
      <c r="B526" s="80" t="str">
        <f ca="1">IFERROR(VLOOKUP($A526,BPU,3,FALSE)&amp;IF(VLOOKUP($A526,BPU,8,FALSE)="","",CHAR(10)&amp;'Tab prix - prix unitaires'!$H$7&amp;" : ")&amp;VLOOKUP($A526,BPU,8,FALSE),"")</f>
        <v/>
      </c>
      <c r="D526" s="81" t="str">
        <f t="shared" ca="1" si="38"/>
        <v/>
      </c>
      <c r="E526" s="81" t="str">
        <f t="shared" ca="1" si="39"/>
        <v/>
      </c>
      <c r="F526" s="80" t="str">
        <f t="array" aca="1" ref="F526" ca="1">IFERROR(INDEX(quantité,SMALL(IF(ISNUMBER(quantité),ROW(INDIRECT("1:"&amp;ROWS(quantité)))),ROWS($22:523))),"")</f>
        <v/>
      </c>
      <c r="G526" s="80" t="str">
        <f t="shared" ca="1" si="40"/>
        <v/>
      </c>
      <c r="H526" s="79" t="str">
        <f t="shared" ca="1" si="41"/>
        <v/>
      </c>
      <c r="I526" s="48" t="str">
        <f t="shared" ca="1" si="42"/>
        <v/>
      </c>
    </row>
    <row r="527" spans="1:9">
      <c r="A527" s="79" t="str">
        <f t="array" aca="1" ref="A527" ca="1">IFERROR(INDEX(numéro,SMALL(IF(ISNUMBER(quantité),ROW(INDIRECT("1:"&amp;ROWS(quantité)))),ROWS($22:524))),"")</f>
        <v/>
      </c>
      <c r="B527" s="80" t="str">
        <f ca="1">IFERROR(VLOOKUP($A527,BPU,3,FALSE)&amp;IF(VLOOKUP($A527,BPU,8,FALSE)="","",CHAR(10)&amp;'Tab prix - prix unitaires'!$H$7&amp;" : ")&amp;VLOOKUP($A527,BPU,8,FALSE),"")</f>
        <v/>
      </c>
      <c r="D527" s="81" t="str">
        <f t="shared" ca="1" si="38"/>
        <v/>
      </c>
      <c r="E527" s="81" t="str">
        <f t="shared" ca="1" si="39"/>
        <v/>
      </c>
      <c r="F527" s="80" t="str">
        <f t="array" aca="1" ref="F527" ca="1">IFERROR(INDEX(quantité,SMALL(IF(ISNUMBER(quantité),ROW(INDIRECT("1:"&amp;ROWS(quantité)))),ROWS($22:524))),"")</f>
        <v/>
      </c>
      <c r="G527" s="80" t="str">
        <f t="shared" ca="1" si="40"/>
        <v/>
      </c>
      <c r="H527" s="79" t="str">
        <f t="shared" ca="1" si="41"/>
        <v/>
      </c>
      <c r="I527" s="48" t="str">
        <f t="shared" ca="1" si="42"/>
        <v/>
      </c>
    </row>
    <row r="528" spans="1:9">
      <c r="A528" s="79" t="str">
        <f t="array" aca="1" ref="A528" ca="1">IFERROR(INDEX(numéro,SMALL(IF(ISNUMBER(quantité),ROW(INDIRECT("1:"&amp;ROWS(quantité)))),ROWS($22:525))),"")</f>
        <v/>
      </c>
      <c r="B528" s="80" t="str">
        <f ca="1">IFERROR(VLOOKUP($A528,BPU,3,FALSE)&amp;IF(VLOOKUP($A528,BPU,8,FALSE)="","",CHAR(10)&amp;'Tab prix - prix unitaires'!$H$7&amp;" : ")&amp;VLOOKUP($A528,BPU,8,FALSE),"")</f>
        <v/>
      </c>
      <c r="D528" s="81" t="str">
        <f t="shared" ca="1" si="38"/>
        <v/>
      </c>
      <c r="E528" s="81" t="str">
        <f t="shared" ca="1" si="39"/>
        <v/>
      </c>
      <c r="F528" s="80" t="str">
        <f t="array" aca="1" ref="F528" ca="1">IFERROR(INDEX(quantité,SMALL(IF(ISNUMBER(quantité),ROW(INDIRECT("1:"&amp;ROWS(quantité)))),ROWS($22:525))),"")</f>
        <v/>
      </c>
      <c r="G528" s="80" t="str">
        <f t="shared" ca="1" si="40"/>
        <v/>
      </c>
      <c r="H528" s="79" t="str">
        <f t="shared" ca="1" si="41"/>
        <v/>
      </c>
      <c r="I528" s="48" t="str">
        <f t="shared" ca="1" si="42"/>
        <v/>
      </c>
    </row>
    <row r="529" spans="1:9">
      <c r="A529" s="79" t="str">
        <f t="array" aca="1" ref="A529" ca="1">IFERROR(INDEX(numéro,SMALL(IF(ISNUMBER(quantité),ROW(INDIRECT("1:"&amp;ROWS(quantité)))),ROWS($22:526))),"")</f>
        <v/>
      </c>
      <c r="B529" s="80" t="str">
        <f ca="1">IFERROR(VLOOKUP($A529,BPU,3,FALSE)&amp;IF(VLOOKUP($A529,BPU,8,FALSE)="","",CHAR(10)&amp;'Tab prix - prix unitaires'!$H$7&amp;" : ")&amp;VLOOKUP($A529,BPU,8,FALSE),"")</f>
        <v/>
      </c>
      <c r="D529" s="81" t="str">
        <f t="shared" ca="1" si="38"/>
        <v/>
      </c>
      <c r="E529" s="81" t="str">
        <f t="shared" ca="1" si="39"/>
        <v/>
      </c>
      <c r="F529" s="80" t="str">
        <f t="array" aca="1" ref="F529" ca="1">IFERROR(INDEX(quantité,SMALL(IF(ISNUMBER(quantité),ROW(INDIRECT("1:"&amp;ROWS(quantité)))),ROWS($22:526))),"")</f>
        <v/>
      </c>
      <c r="G529" s="80" t="str">
        <f t="shared" ca="1" si="40"/>
        <v/>
      </c>
      <c r="H529" s="79" t="str">
        <f t="shared" ca="1" si="41"/>
        <v/>
      </c>
      <c r="I529" s="48" t="str">
        <f t="shared" ca="1" si="42"/>
        <v/>
      </c>
    </row>
    <row r="530" spans="1:9">
      <c r="A530" s="79" t="str">
        <f t="array" aca="1" ref="A530" ca="1">IFERROR(INDEX(numéro,SMALL(IF(ISNUMBER(quantité),ROW(INDIRECT("1:"&amp;ROWS(quantité)))),ROWS($22:527))),"")</f>
        <v/>
      </c>
      <c r="B530" s="80" t="str">
        <f ca="1">IFERROR(VLOOKUP($A530,BPU,3,FALSE)&amp;IF(VLOOKUP($A530,BPU,8,FALSE)="","",CHAR(10)&amp;'Tab prix - prix unitaires'!$H$7&amp;" : ")&amp;VLOOKUP($A530,BPU,8,FALSE),"")</f>
        <v/>
      </c>
      <c r="D530" s="81" t="str">
        <f t="shared" ca="1" si="38"/>
        <v/>
      </c>
      <c r="E530" s="81" t="str">
        <f t="shared" ca="1" si="39"/>
        <v/>
      </c>
      <c r="F530" s="80" t="str">
        <f t="array" aca="1" ref="F530" ca="1">IFERROR(INDEX(quantité,SMALL(IF(ISNUMBER(quantité),ROW(INDIRECT("1:"&amp;ROWS(quantité)))),ROWS($22:527))),"")</f>
        <v/>
      </c>
      <c r="G530" s="80" t="str">
        <f t="shared" ca="1" si="40"/>
        <v/>
      </c>
      <c r="H530" s="79" t="str">
        <f t="shared" ca="1" si="41"/>
        <v/>
      </c>
      <c r="I530" s="48" t="str">
        <f t="shared" ca="1" si="42"/>
        <v/>
      </c>
    </row>
    <row r="531" spans="1:9">
      <c r="A531" s="79" t="str">
        <f t="array" aca="1" ref="A531" ca="1">IFERROR(INDEX(numéro,SMALL(IF(ISNUMBER(quantité),ROW(INDIRECT("1:"&amp;ROWS(quantité)))),ROWS($22:528))),"")</f>
        <v/>
      </c>
      <c r="B531" s="80" t="str">
        <f ca="1">IFERROR(VLOOKUP($A531,BPU,3,FALSE)&amp;IF(VLOOKUP($A531,BPU,8,FALSE)="","",CHAR(10)&amp;'Tab prix - prix unitaires'!$H$7&amp;" : ")&amp;VLOOKUP($A531,BPU,8,FALSE),"")</f>
        <v/>
      </c>
      <c r="D531" s="81" t="str">
        <f t="shared" ca="1" si="38"/>
        <v/>
      </c>
      <c r="E531" s="81" t="str">
        <f t="shared" ca="1" si="39"/>
        <v/>
      </c>
      <c r="F531" s="80" t="str">
        <f t="array" aca="1" ref="F531" ca="1">IFERROR(INDEX(quantité,SMALL(IF(ISNUMBER(quantité),ROW(INDIRECT("1:"&amp;ROWS(quantité)))),ROWS($22:528))),"")</f>
        <v/>
      </c>
      <c r="G531" s="80" t="str">
        <f t="shared" ca="1" si="40"/>
        <v/>
      </c>
      <c r="H531" s="79" t="str">
        <f t="shared" ca="1" si="41"/>
        <v/>
      </c>
      <c r="I531" s="48" t="str">
        <f t="shared" ca="1" si="42"/>
        <v/>
      </c>
    </row>
    <row r="532" spans="1:9">
      <c r="A532" s="79" t="str">
        <f t="array" aca="1" ref="A532" ca="1">IFERROR(INDEX(numéro,SMALL(IF(ISNUMBER(quantité),ROW(INDIRECT("1:"&amp;ROWS(quantité)))),ROWS($22:529))),"")</f>
        <v/>
      </c>
      <c r="B532" s="80" t="str">
        <f ca="1">IFERROR(VLOOKUP($A532,BPU,3,FALSE)&amp;IF(VLOOKUP($A532,BPU,8,FALSE)="","",CHAR(10)&amp;'Tab prix - prix unitaires'!$H$7&amp;" : ")&amp;VLOOKUP($A532,BPU,8,FALSE),"")</f>
        <v/>
      </c>
      <c r="D532" s="81" t="str">
        <f t="shared" ca="1" si="38"/>
        <v/>
      </c>
      <c r="E532" s="81" t="str">
        <f t="shared" ca="1" si="39"/>
        <v/>
      </c>
      <c r="F532" s="80" t="str">
        <f t="array" aca="1" ref="F532" ca="1">IFERROR(INDEX(quantité,SMALL(IF(ISNUMBER(quantité),ROW(INDIRECT("1:"&amp;ROWS(quantité)))),ROWS($22:529))),"")</f>
        <v/>
      </c>
      <c r="G532" s="80" t="str">
        <f t="shared" ca="1" si="40"/>
        <v/>
      </c>
      <c r="H532" s="79" t="str">
        <f t="shared" ca="1" si="41"/>
        <v/>
      </c>
      <c r="I532" s="48" t="str">
        <f t="shared" ca="1" si="42"/>
        <v/>
      </c>
    </row>
    <row r="533" spans="1:9">
      <c r="A533" s="79" t="str">
        <f t="array" aca="1" ref="A533" ca="1">IFERROR(INDEX(numéro,SMALL(IF(ISNUMBER(quantité),ROW(INDIRECT("1:"&amp;ROWS(quantité)))),ROWS($22:530))),"")</f>
        <v/>
      </c>
      <c r="B533" s="80" t="str">
        <f ca="1">IFERROR(VLOOKUP($A533,BPU,3,FALSE)&amp;IF(VLOOKUP($A533,BPU,8,FALSE)="","",CHAR(10)&amp;'Tab prix - prix unitaires'!$H$7&amp;" : ")&amp;VLOOKUP($A533,BPU,8,FALSE),"")</f>
        <v/>
      </c>
      <c r="D533" s="81" t="str">
        <f t="shared" ca="1" si="38"/>
        <v/>
      </c>
      <c r="E533" s="81" t="str">
        <f t="shared" ca="1" si="39"/>
        <v/>
      </c>
      <c r="F533" s="80" t="str">
        <f t="array" aca="1" ref="F533" ca="1">IFERROR(INDEX(quantité,SMALL(IF(ISNUMBER(quantité),ROW(INDIRECT("1:"&amp;ROWS(quantité)))),ROWS($22:530))),"")</f>
        <v/>
      </c>
      <c r="G533" s="80" t="str">
        <f t="shared" ca="1" si="40"/>
        <v/>
      </c>
      <c r="H533" s="79" t="str">
        <f t="shared" ca="1" si="41"/>
        <v/>
      </c>
      <c r="I533" s="48" t="str">
        <f t="shared" ca="1" si="42"/>
        <v/>
      </c>
    </row>
    <row r="534" spans="1:9">
      <c r="A534" s="79" t="str">
        <f t="array" aca="1" ref="A534" ca="1">IFERROR(INDEX(numéro,SMALL(IF(ISNUMBER(quantité),ROW(INDIRECT("1:"&amp;ROWS(quantité)))),ROWS($22:531))),"")</f>
        <v/>
      </c>
      <c r="B534" s="80" t="str">
        <f ca="1">IFERROR(VLOOKUP($A534,BPU,3,FALSE)&amp;IF(VLOOKUP($A534,BPU,8,FALSE)="","",CHAR(10)&amp;'Tab prix - prix unitaires'!$H$7&amp;" : ")&amp;VLOOKUP($A534,BPU,8,FALSE),"")</f>
        <v/>
      </c>
      <c r="D534" s="81" t="str">
        <f t="shared" ca="1" si="38"/>
        <v/>
      </c>
      <c r="E534" s="81" t="str">
        <f t="shared" ca="1" si="39"/>
        <v/>
      </c>
      <c r="F534" s="80" t="str">
        <f t="array" aca="1" ref="F534" ca="1">IFERROR(INDEX(quantité,SMALL(IF(ISNUMBER(quantité),ROW(INDIRECT("1:"&amp;ROWS(quantité)))),ROWS($22:531))),"")</f>
        <v/>
      </c>
      <c r="G534" s="80" t="str">
        <f t="shared" ca="1" si="40"/>
        <v/>
      </c>
      <c r="H534" s="79" t="str">
        <f t="shared" ca="1" si="41"/>
        <v/>
      </c>
      <c r="I534" s="48" t="str">
        <f t="shared" ca="1" si="42"/>
        <v/>
      </c>
    </row>
    <row r="535" spans="1:9">
      <c r="A535" s="79" t="str">
        <f t="array" aca="1" ref="A535" ca="1">IFERROR(INDEX(numéro,SMALL(IF(ISNUMBER(quantité),ROW(INDIRECT("1:"&amp;ROWS(quantité)))),ROWS($22:532))),"")</f>
        <v/>
      </c>
      <c r="B535" s="80" t="str">
        <f ca="1">IFERROR(VLOOKUP($A535,BPU,3,FALSE)&amp;IF(VLOOKUP($A535,BPU,8,FALSE)="","",CHAR(10)&amp;'Tab prix - prix unitaires'!$H$7&amp;" : ")&amp;VLOOKUP($A535,BPU,8,FALSE),"")</f>
        <v/>
      </c>
      <c r="D535" s="81" t="str">
        <f t="shared" ca="1" si="38"/>
        <v/>
      </c>
      <c r="E535" s="81" t="str">
        <f t="shared" ca="1" si="39"/>
        <v/>
      </c>
      <c r="F535" s="80" t="str">
        <f t="array" aca="1" ref="F535" ca="1">IFERROR(INDEX(quantité,SMALL(IF(ISNUMBER(quantité),ROW(INDIRECT("1:"&amp;ROWS(quantité)))),ROWS($22:532))),"")</f>
        <v/>
      </c>
      <c r="G535" s="80" t="str">
        <f t="shared" ca="1" si="40"/>
        <v/>
      </c>
      <c r="H535" s="79" t="str">
        <f t="shared" ca="1" si="41"/>
        <v/>
      </c>
      <c r="I535" s="48" t="str">
        <f t="shared" ca="1" si="42"/>
        <v/>
      </c>
    </row>
    <row r="536" spans="1:9">
      <c r="A536" s="79" t="str">
        <f t="array" aca="1" ref="A536" ca="1">IFERROR(INDEX(numéro,SMALL(IF(ISNUMBER(quantité),ROW(INDIRECT("1:"&amp;ROWS(quantité)))),ROWS($22:533))),"")</f>
        <v/>
      </c>
      <c r="B536" s="80" t="str">
        <f ca="1">IFERROR(VLOOKUP($A536,BPU,3,FALSE)&amp;IF(VLOOKUP($A536,BPU,8,FALSE)="","",CHAR(10)&amp;'Tab prix - prix unitaires'!$H$7&amp;" : ")&amp;VLOOKUP($A536,BPU,8,FALSE),"")</f>
        <v/>
      </c>
      <c r="D536" s="81" t="str">
        <f t="shared" ca="1" si="38"/>
        <v/>
      </c>
      <c r="E536" s="81" t="str">
        <f t="shared" ca="1" si="39"/>
        <v/>
      </c>
      <c r="F536" s="80" t="str">
        <f t="array" aca="1" ref="F536" ca="1">IFERROR(INDEX(quantité,SMALL(IF(ISNUMBER(quantité),ROW(INDIRECT("1:"&amp;ROWS(quantité)))),ROWS($22:533))),"")</f>
        <v/>
      </c>
      <c r="G536" s="80" t="str">
        <f t="shared" ca="1" si="40"/>
        <v/>
      </c>
      <c r="H536" s="79" t="str">
        <f t="shared" ca="1" si="41"/>
        <v/>
      </c>
      <c r="I536" s="48" t="str">
        <f t="shared" ca="1" si="42"/>
        <v/>
      </c>
    </row>
    <row r="537" spans="1:9">
      <c r="A537" s="79" t="str">
        <f t="array" aca="1" ref="A537" ca="1">IFERROR(INDEX(numéro,SMALL(IF(ISNUMBER(quantité),ROW(INDIRECT("1:"&amp;ROWS(quantité)))),ROWS($22:534))),"")</f>
        <v/>
      </c>
      <c r="B537" s="80" t="str">
        <f ca="1">IFERROR(VLOOKUP($A537,BPU,3,FALSE)&amp;IF(VLOOKUP($A537,BPU,8,FALSE)="","",CHAR(10)&amp;'Tab prix - prix unitaires'!$H$7&amp;" : ")&amp;VLOOKUP($A537,BPU,8,FALSE),"")</f>
        <v/>
      </c>
      <c r="D537" s="81" t="str">
        <f t="shared" ca="1" si="38"/>
        <v/>
      </c>
      <c r="E537" s="81" t="str">
        <f t="shared" ca="1" si="39"/>
        <v/>
      </c>
      <c r="F537" s="80" t="str">
        <f t="array" aca="1" ref="F537" ca="1">IFERROR(INDEX(quantité,SMALL(IF(ISNUMBER(quantité),ROW(INDIRECT("1:"&amp;ROWS(quantité)))),ROWS($22:534))),"")</f>
        <v/>
      </c>
      <c r="G537" s="80" t="str">
        <f t="shared" ca="1" si="40"/>
        <v/>
      </c>
      <c r="H537" s="79" t="str">
        <f t="shared" ca="1" si="41"/>
        <v/>
      </c>
      <c r="I537" s="48" t="str">
        <f t="shared" ca="1" si="42"/>
        <v/>
      </c>
    </row>
    <row r="538" spans="1:9">
      <c r="A538" s="79" t="str">
        <f t="array" aca="1" ref="A538" ca="1">IFERROR(INDEX(numéro,SMALL(IF(ISNUMBER(quantité),ROW(INDIRECT("1:"&amp;ROWS(quantité)))),ROWS($22:535))),"")</f>
        <v/>
      </c>
      <c r="B538" s="80" t="str">
        <f ca="1">IFERROR(VLOOKUP($A538,BPU,3,FALSE)&amp;IF(VLOOKUP($A538,BPU,8,FALSE)="","",CHAR(10)&amp;'Tab prix - prix unitaires'!$H$7&amp;" : ")&amp;VLOOKUP($A538,BPU,8,FALSE),"")</f>
        <v/>
      </c>
      <c r="D538" s="81" t="str">
        <f t="shared" ref="D538:D588" ca="1" si="43">IFERROR(VLOOKUP($A538,BPU,4,FALSE),"")</f>
        <v/>
      </c>
      <c r="E538" s="81" t="str">
        <f t="shared" ref="E538:E588" ca="1" si="44">IFERROR(VLOOKUP($A538,BPU,7,FALSE),"")</f>
        <v/>
      </c>
      <c r="F538" s="80" t="str">
        <f t="array" aca="1" ref="F538" ca="1">IFERROR(INDEX(quantité,SMALL(IF(ISNUMBER(quantité),ROW(INDIRECT("1:"&amp;ROWS(quantité)))),ROWS($22:535))),"")</f>
        <v/>
      </c>
      <c r="G538" s="80" t="str">
        <f t="shared" ref="G538:G588" ca="1" si="45">IFERROR(VLOOKUP($A538,BPU,6,FALSE),"")</f>
        <v/>
      </c>
      <c r="H538" s="79" t="str">
        <f t="shared" ref="H538:H588" ca="1" si="46">IFERROR(ROUND(F538*G538,2),"")</f>
        <v/>
      </c>
      <c r="I538" s="48" t="str">
        <f t="shared" ref="I538:I588" ca="1" si="47">IFERROR(ROUND((1+E538)*H538,2),"")</f>
        <v/>
      </c>
    </row>
    <row r="539" spans="1:9">
      <c r="A539" s="79" t="str">
        <f t="array" aca="1" ref="A539" ca="1">IFERROR(INDEX(numéro,SMALL(IF(ISNUMBER(quantité),ROW(INDIRECT("1:"&amp;ROWS(quantité)))),ROWS($22:536))),"")</f>
        <v/>
      </c>
      <c r="B539" s="80" t="str">
        <f ca="1">IFERROR(VLOOKUP($A539,BPU,3,FALSE)&amp;IF(VLOOKUP($A539,BPU,8,FALSE)="","",CHAR(10)&amp;'Tab prix - prix unitaires'!$H$7&amp;" : ")&amp;VLOOKUP($A539,BPU,8,FALSE),"")</f>
        <v/>
      </c>
      <c r="D539" s="81" t="str">
        <f t="shared" ca="1" si="43"/>
        <v/>
      </c>
      <c r="E539" s="81" t="str">
        <f t="shared" ca="1" si="44"/>
        <v/>
      </c>
      <c r="F539" s="80" t="str">
        <f t="array" aca="1" ref="F539" ca="1">IFERROR(INDEX(quantité,SMALL(IF(ISNUMBER(quantité),ROW(INDIRECT("1:"&amp;ROWS(quantité)))),ROWS($22:536))),"")</f>
        <v/>
      </c>
      <c r="G539" s="80" t="str">
        <f t="shared" ca="1" si="45"/>
        <v/>
      </c>
      <c r="H539" s="79" t="str">
        <f t="shared" ca="1" si="46"/>
        <v/>
      </c>
      <c r="I539" s="48" t="str">
        <f t="shared" ca="1" si="47"/>
        <v/>
      </c>
    </row>
    <row r="540" spans="1:9">
      <c r="A540" s="79" t="str">
        <f t="array" aca="1" ref="A540" ca="1">IFERROR(INDEX(numéro,SMALL(IF(ISNUMBER(quantité),ROW(INDIRECT("1:"&amp;ROWS(quantité)))),ROWS($22:537))),"")</f>
        <v/>
      </c>
      <c r="B540" s="80" t="str">
        <f ca="1">IFERROR(VLOOKUP($A540,BPU,3,FALSE)&amp;IF(VLOOKUP($A540,BPU,8,FALSE)="","",CHAR(10)&amp;'Tab prix - prix unitaires'!$H$7&amp;" : ")&amp;VLOOKUP($A540,BPU,8,FALSE),"")</f>
        <v/>
      </c>
      <c r="D540" s="81" t="str">
        <f t="shared" ca="1" si="43"/>
        <v/>
      </c>
      <c r="E540" s="81" t="str">
        <f t="shared" ca="1" si="44"/>
        <v/>
      </c>
      <c r="F540" s="80" t="str">
        <f t="array" aca="1" ref="F540" ca="1">IFERROR(INDEX(quantité,SMALL(IF(ISNUMBER(quantité),ROW(INDIRECT("1:"&amp;ROWS(quantité)))),ROWS($22:537))),"")</f>
        <v/>
      </c>
      <c r="G540" s="80" t="str">
        <f t="shared" ca="1" si="45"/>
        <v/>
      </c>
      <c r="H540" s="79" t="str">
        <f t="shared" ca="1" si="46"/>
        <v/>
      </c>
      <c r="I540" s="48" t="str">
        <f t="shared" ca="1" si="47"/>
        <v/>
      </c>
    </row>
    <row r="541" spans="1:9">
      <c r="A541" s="79" t="str">
        <f t="array" aca="1" ref="A541" ca="1">IFERROR(INDEX(numéro,SMALL(IF(ISNUMBER(quantité),ROW(INDIRECT("1:"&amp;ROWS(quantité)))),ROWS($22:538))),"")</f>
        <v/>
      </c>
      <c r="B541" s="80" t="str">
        <f ca="1">IFERROR(VLOOKUP($A541,BPU,3,FALSE)&amp;IF(VLOOKUP($A541,BPU,8,FALSE)="","",CHAR(10)&amp;'Tab prix - prix unitaires'!$H$7&amp;" : ")&amp;VLOOKUP($A541,BPU,8,FALSE),"")</f>
        <v/>
      </c>
      <c r="D541" s="81" t="str">
        <f t="shared" ca="1" si="43"/>
        <v/>
      </c>
      <c r="E541" s="81" t="str">
        <f t="shared" ca="1" si="44"/>
        <v/>
      </c>
      <c r="F541" s="80" t="str">
        <f t="array" aca="1" ref="F541" ca="1">IFERROR(INDEX(quantité,SMALL(IF(ISNUMBER(quantité),ROW(INDIRECT("1:"&amp;ROWS(quantité)))),ROWS($22:538))),"")</f>
        <v/>
      </c>
      <c r="G541" s="80" t="str">
        <f t="shared" ca="1" si="45"/>
        <v/>
      </c>
      <c r="H541" s="79" t="str">
        <f t="shared" ca="1" si="46"/>
        <v/>
      </c>
      <c r="I541" s="48" t="str">
        <f t="shared" ca="1" si="47"/>
        <v/>
      </c>
    </row>
    <row r="542" spans="1:9">
      <c r="A542" s="79" t="str">
        <f t="array" aca="1" ref="A542" ca="1">IFERROR(INDEX(numéro,SMALL(IF(ISNUMBER(quantité),ROW(INDIRECT("1:"&amp;ROWS(quantité)))),ROWS($22:539))),"")</f>
        <v/>
      </c>
      <c r="B542" s="80" t="str">
        <f ca="1">IFERROR(VLOOKUP($A542,BPU,3,FALSE)&amp;IF(VLOOKUP($A542,BPU,8,FALSE)="","",CHAR(10)&amp;'Tab prix - prix unitaires'!$H$7&amp;" : ")&amp;VLOOKUP($A542,BPU,8,FALSE),"")</f>
        <v/>
      </c>
      <c r="D542" s="81" t="str">
        <f t="shared" ca="1" si="43"/>
        <v/>
      </c>
      <c r="E542" s="81" t="str">
        <f t="shared" ca="1" si="44"/>
        <v/>
      </c>
      <c r="F542" s="80" t="str">
        <f t="array" aca="1" ref="F542" ca="1">IFERROR(INDEX(quantité,SMALL(IF(ISNUMBER(quantité),ROW(INDIRECT("1:"&amp;ROWS(quantité)))),ROWS($22:539))),"")</f>
        <v/>
      </c>
      <c r="G542" s="80" t="str">
        <f t="shared" ca="1" si="45"/>
        <v/>
      </c>
      <c r="H542" s="79" t="str">
        <f t="shared" ca="1" si="46"/>
        <v/>
      </c>
      <c r="I542" s="48" t="str">
        <f t="shared" ca="1" si="47"/>
        <v/>
      </c>
    </row>
    <row r="543" spans="1:9">
      <c r="A543" s="79" t="str">
        <f t="array" aca="1" ref="A543" ca="1">IFERROR(INDEX(numéro,SMALL(IF(ISNUMBER(quantité),ROW(INDIRECT("1:"&amp;ROWS(quantité)))),ROWS($22:540))),"")</f>
        <v/>
      </c>
      <c r="B543" s="80" t="str">
        <f ca="1">IFERROR(VLOOKUP($A543,BPU,3,FALSE)&amp;IF(VLOOKUP($A543,BPU,8,FALSE)="","",CHAR(10)&amp;'Tab prix - prix unitaires'!$H$7&amp;" : ")&amp;VLOOKUP($A543,BPU,8,FALSE),"")</f>
        <v/>
      </c>
      <c r="D543" s="81" t="str">
        <f t="shared" ca="1" si="43"/>
        <v/>
      </c>
      <c r="E543" s="81" t="str">
        <f t="shared" ca="1" si="44"/>
        <v/>
      </c>
      <c r="F543" s="80" t="str">
        <f t="array" aca="1" ref="F543" ca="1">IFERROR(INDEX(quantité,SMALL(IF(ISNUMBER(quantité),ROW(INDIRECT("1:"&amp;ROWS(quantité)))),ROWS($22:540))),"")</f>
        <v/>
      </c>
      <c r="G543" s="80" t="str">
        <f t="shared" ca="1" si="45"/>
        <v/>
      </c>
      <c r="H543" s="79" t="str">
        <f t="shared" ca="1" si="46"/>
        <v/>
      </c>
      <c r="I543" s="48" t="str">
        <f t="shared" ca="1" si="47"/>
        <v/>
      </c>
    </row>
    <row r="544" spans="1:9">
      <c r="A544" s="79" t="str">
        <f t="array" aca="1" ref="A544" ca="1">IFERROR(INDEX(numéro,SMALL(IF(ISNUMBER(quantité),ROW(INDIRECT("1:"&amp;ROWS(quantité)))),ROWS($22:541))),"")</f>
        <v/>
      </c>
      <c r="B544" s="80" t="str">
        <f ca="1">IFERROR(VLOOKUP($A544,BPU,3,FALSE)&amp;IF(VLOOKUP($A544,BPU,8,FALSE)="","",CHAR(10)&amp;'Tab prix - prix unitaires'!$H$7&amp;" : ")&amp;VLOOKUP($A544,BPU,8,FALSE),"")</f>
        <v/>
      </c>
      <c r="D544" s="81" t="str">
        <f t="shared" ca="1" si="43"/>
        <v/>
      </c>
      <c r="E544" s="81" t="str">
        <f t="shared" ca="1" si="44"/>
        <v/>
      </c>
      <c r="F544" s="80" t="str">
        <f t="array" aca="1" ref="F544" ca="1">IFERROR(INDEX(quantité,SMALL(IF(ISNUMBER(quantité),ROW(INDIRECT("1:"&amp;ROWS(quantité)))),ROWS($22:541))),"")</f>
        <v/>
      </c>
      <c r="G544" s="80" t="str">
        <f t="shared" ca="1" si="45"/>
        <v/>
      </c>
      <c r="H544" s="79" t="str">
        <f t="shared" ca="1" si="46"/>
        <v/>
      </c>
      <c r="I544" s="48" t="str">
        <f t="shared" ca="1" si="47"/>
        <v/>
      </c>
    </row>
    <row r="545" spans="1:9">
      <c r="A545" s="79" t="str">
        <f t="array" aca="1" ref="A545" ca="1">IFERROR(INDEX(numéro,SMALL(IF(ISNUMBER(quantité),ROW(INDIRECT("1:"&amp;ROWS(quantité)))),ROWS($22:542))),"")</f>
        <v/>
      </c>
      <c r="B545" s="80" t="str">
        <f ca="1">IFERROR(VLOOKUP($A545,BPU,3,FALSE)&amp;IF(VLOOKUP($A545,BPU,8,FALSE)="","",CHAR(10)&amp;'Tab prix - prix unitaires'!$H$7&amp;" : ")&amp;VLOOKUP($A545,BPU,8,FALSE),"")</f>
        <v/>
      </c>
      <c r="D545" s="81" t="str">
        <f t="shared" ca="1" si="43"/>
        <v/>
      </c>
      <c r="E545" s="81" t="str">
        <f t="shared" ca="1" si="44"/>
        <v/>
      </c>
      <c r="F545" s="80" t="str">
        <f t="array" aca="1" ref="F545" ca="1">IFERROR(INDEX(quantité,SMALL(IF(ISNUMBER(quantité),ROW(INDIRECT("1:"&amp;ROWS(quantité)))),ROWS($22:542))),"")</f>
        <v/>
      </c>
      <c r="G545" s="80" t="str">
        <f t="shared" ca="1" si="45"/>
        <v/>
      </c>
      <c r="H545" s="79" t="str">
        <f t="shared" ca="1" si="46"/>
        <v/>
      </c>
      <c r="I545" s="48" t="str">
        <f t="shared" ca="1" si="47"/>
        <v/>
      </c>
    </row>
    <row r="546" spans="1:9">
      <c r="A546" s="79" t="str">
        <f t="array" aca="1" ref="A546" ca="1">IFERROR(INDEX(numéro,SMALL(IF(ISNUMBER(quantité),ROW(INDIRECT("1:"&amp;ROWS(quantité)))),ROWS($22:543))),"")</f>
        <v/>
      </c>
      <c r="B546" s="80" t="str">
        <f ca="1">IFERROR(VLOOKUP($A546,BPU,3,FALSE)&amp;IF(VLOOKUP($A546,BPU,8,FALSE)="","",CHAR(10)&amp;'Tab prix - prix unitaires'!$H$7&amp;" : ")&amp;VLOOKUP($A546,BPU,8,FALSE),"")</f>
        <v/>
      </c>
      <c r="D546" s="81" t="str">
        <f t="shared" ca="1" si="43"/>
        <v/>
      </c>
      <c r="E546" s="81" t="str">
        <f t="shared" ca="1" si="44"/>
        <v/>
      </c>
      <c r="F546" s="80" t="str">
        <f t="array" aca="1" ref="F546" ca="1">IFERROR(INDEX(quantité,SMALL(IF(ISNUMBER(quantité),ROW(INDIRECT("1:"&amp;ROWS(quantité)))),ROWS($22:543))),"")</f>
        <v/>
      </c>
      <c r="G546" s="80" t="str">
        <f t="shared" ca="1" si="45"/>
        <v/>
      </c>
      <c r="H546" s="79" t="str">
        <f t="shared" ca="1" si="46"/>
        <v/>
      </c>
      <c r="I546" s="48" t="str">
        <f t="shared" ca="1" si="47"/>
        <v/>
      </c>
    </row>
    <row r="547" spans="1:9">
      <c r="A547" s="79" t="str">
        <f t="array" aca="1" ref="A547" ca="1">IFERROR(INDEX(numéro,SMALL(IF(ISNUMBER(quantité),ROW(INDIRECT("1:"&amp;ROWS(quantité)))),ROWS($22:544))),"")</f>
        <v/>
      </c>
      <c r="B547" s="80" t="str">
        <f ca="1">IFERROR(VLOOKUP($A547,BPU,3,FALSE)&amp;IF(VLOOKUP($A547,BPU,8,FALSE)="","",CHAR(10)&amp;'Tab prix - prix unitaires'!$H$7&amp;" : ")&amp;VLOOKUP($A547,BPU,8,FALSE),"")</f>
        <v/>
      </c>
      <c r="D547" s="81" t="str">
        <f t="shared" ca="1" si="43"/>
        <v/>
      </c>
      <c r="E547" s="81" t="str">
        <f t="shared" ca="1" si="44"/>
        <v/>
      </c>
      <c r="F547" s="80" t="str">
        <f t="array" aca="1" ref="F547" ca="1">IFERROR(INDEX(quantité,SMALL(IF(ISNUMBER(quantité),ROW(INDIRECT("1:"&amp;ROWS(quantité)))),ROWS($22:544))),"")</f>
        <v/>
      </c>
      <c r="G547" s="80" t="str">
        <f t="shared" ca="1" si="45"/>
        <v/>
      </c>
      <c r="H547" s="79" t="str">
        <f t="shared" ca="1" si="46"/>
        <v/>
      </c>
      <c r="I547" s="48" t="str">
        <f t="shared" ca="1" si="47"/>
        <v/>
      </c>
    </row>
    <row r="548" spans="1:9">
      <c r="A548" s="79" t="str">
        <f t="array" aca="1" ref="A548" ca="1">IFERROR(INDEX(numéro,SMALL(IF(ISNUMBER(quantité),ROW(INDIRECT("1:"&amp;ROWS(quantité)))),ROWS($22:545))),"")</f>
        <v/>
      </c>
      <c r="B548" s="80" t="str">
        <f ca="1">IFERROR(VLOOKUP($A548,BPU,3,FALSE)&amp;IF(VLOOKUP($A548,BPU,8,FALSE)="","",CHAR(10)&amp;'Tab prix - prix unitaires'!$H$7&amp;" : ")&amp;VLOOKUP($A548,BPU,8,FALSE),"")</f>
        <v/>
      </c>
      <c r="D548" s="81" t="str">
        <f t="shared" ca="1" si="43"/>
        <v/>
      </c>
      <c r="E548" s="81" t="str">
        <f t="shared" ca="1" si="44"/>
        <v/>
      </c>
      <c r="F548" s="80" t="str">
        <f t="array" aca="1" ref="F548" ca="1">IFERROR(INDEX(quantité,SMALL(IF(ISNUMBER(quantité),ROW(INDIRECT("1:"&amp;ROWS(quantité)))),ROWS($22:545))),"")</f>
        <v/>
      </c>
      <c r="G548" s="80" t="str">
        <f t="shared" ca="1" si="45"/>
        <v/>
      </c>
      <c r="H548" s="79" t="str">
        <f t="shared" ca="1" si="46"/>
        <v/>
      </c>
      <c r="I548" s="48" t="str">
        <f t="shared" ca="1" si="47"/>
        <v/>
      </c>
    </row>
    <row r="549" spans="1:9">
      <c r="A549" s="79" t="str">
        <f t="array" aca="1" ref="A549" ca="1">IFERROR(INDEX(numéro,SMALL(IF(ISNUMBER(quantité),ROW(INDIRECT("1:"&amp;ROWS(quantité)))),ROWS($22:546))),"")</f>
        <v/>
      </c>
      <c r="B549" s="80" t="str">
        <f ca="1">IFERROR(VLOOKUP($A549,BPU,3,FALSE)&amp;IF(VLOOKUP($A549,BPU,8,FALSE)="","",CHAR(10)&amp;'Tab prix - prix unitaires'!$H$7&amp;" : ")&amp;VLOOKUP($A549,BPU,8,FALSE),"")</f>
        <v/>
      </c>
      <c r="D549" s="81" t="str">
        <f t="shared" ca="1" si="43"/>
        <v/>
      </c>
      <c r="E549" s="81" t="str">
        <f t="shared" ca="1" si="44"/>
        <v/>
      </c>
      <c r="F549" s="80" t="str">
        <f t="array" aca="1" ref="F549" ca="1">IFERROR(INDEX(quantité,SMALL(IF(ISNUMBER(quantité),ROW(INDIRECT("1:"&amp;ROWS(quantité)))),ROWS($22:546))),"")</f>
        <v/>
      </c>
      <c r="G549" s="80" t="str">
        <f t="shared" ca="1" si="45"/>
        <v/>
      </c>
      <c r="H549" s="79" t="str">
        <f t="shared" ca="1" si="46"/>
        <v/>
      </c>
      <c r="I549" s="48" t="str">
        <f t="shared" ca="1" si="47"/>
        <v/>
      </c>
    </row>
    <row r="550" spans="1:9">
      <c r="A550" s="79" t="str">
        <f t="array" aca="1" ref="A550" ca="1">IFERROR(INDEX(numéro,SMALL(IF(ISNUMBER(quantité),ROW(INDIRECT("1:"&amp;ROWS(quantité)))),ROWS($22:547))),"")</f>
        <v/>
      </c>
      <c r="B550" s="80" t="str">
        <f ca="1">IFERROR(VLOOKUP($A550,BPU,3,FALSE)&amp;IF(VLOOKUP($A550,BPU,8,FALSE)="","",CHAR(10)&amp;'Tab prix - prix unitaires'!$H$7&amp;" : ")&amp;VLOOKUP($A550,BPU,8,FALSE),"")</f>
        <v/>
      </c>
      <c r="D550" s="81" t="str">
        <f t="shared" ca="1" si="43"/>
        <v/>
      </c>
      <c r="E550" s="81" t="str">
        <f t="shared" ca="1" si="44"/>
        <v/>
      </c>
      <c r="F550" s="80" t="str">
        <f t="array" aca="1" ref="F550" ca="1">IFERROR(INDEX(quantité,SMALL(IF(ISNUMBER(quantité),ROW(INDIRECT("1:"&amp;ROWS(quantité)))),ROWS($22:547))),"")</f>
        <v/>
      </c>
      <c r="G550" s="80" t="str">
        <f t="shared" ca="1" si="45"/>
        <v/>
      </c>
      <c r="H550" s="79" t="str">
        <f t="shared" ca="1" si="46"/>
        <v/>
      </c>
      <c r="I550" s="48" t="str">
        <f t="shared" ca="1" si="47"/>
        <v/>
      </c>
    </row>
    <row r="551" spans="1:9">
      <c r="A551" s="79" t="str">
        <f t="array" aca="1" ref="A551" ca="1">IFERROR(INDEX(numéro,SMALL(IF(ISNUMBER(quantité),ROW(INDIRECT("1:"&amp;ROWS(quantité)))),ROWS($22:548))),"")</f>
        <v/>
      </c>
      <c r="B551" s="80" t="str">
        <f ca="1">IFERROR(VLOOKUP($A551,BPU,3,FALSE)&amp;IF(VLOOKUP($A551,BPU,8,FALSE)="","",CHAR(10)&amp;'Tab prix - prix unitaires'!$H$7&amp;" : ")&amp;VLOOKUP($A551,BPU,8,FALSE),"")</f>
        <v/>
      </c>
      <c r="D551" s="81" t="str">
        <f t="shared" ca="1" si="43"/>
        <v/>
      </c>
      <c r="E551" s="81" t="str">
        <f t="shared" ca="1" si="44"/>
        <v/>
      </c>
      <c r="F551" s="80" t="str">
        <f t="array" aca="1" ref="F551" ca="1">IFERROR(INDEX(quantité,SMALL(IF(ISNUMBER(quantité),ROW(INDIRECT("1:"&amp;ROWS(quantité)))),ROWS($22:548))),"")</f>
        <v/>
      </c>
      <c r="G551" s="80" t="str">
        <f t="shared" ca="1" si="45"/>
        <v/>
      </c>
      <c r="H551" s="79" t="str">
        <f t="shared" ca="1" si="46"/>
        <v/>
      </c>
      <c r="I551" s="48" t="str">
        <f t="shared" ca="1" si="47"/>
        <v/>
      </c>
    </row>
    <row r="552" spans="1:9">
      <c r="A552" s="79" t="str">
        <f t="array" aca="1" ref="A552" ca="1">IFERROR(INDEX(numéro,SMALL(IF(ISNUMBER(quantité),ROW(INDIRECT("1:"&amp;ROWS(quantité)))),ROWS($22:549))),"")</f>
        <v/>
      </c>
      <c r="B552" s="80" t="str">
        <f ca="1">IFERROR(VLOOKUP($A552,BPU,3,FALSE)&amp;IF(VLOOKUP($A552,BPU,8,FALSE)="","",CHAR(10)&amp;'Tab prix - prix unitaires'!$H$7&amp;" : ")&amp;VLOOKUP($A552,BPU,8,FALSE),"")</f>
        <v/>
      </c>
      <c r="D552" s="81" t="str">
        <f t="shared" ca="1" si="43"/>
        <v/>
      </c>
      <c r="E552" s="81" t="str">
        <f t="shared" ca="1" si="44"/>
        <v/>
      </c>
      <c r="F552" s="80" t="str">
        <f t="array" aca="1" ref="F552" ca="1">IFERROR(INDEX(quantité,SMALL(IF(ISNUMBER(quantité),ROW(INDIRECT("1:"&amp;ROWS(quantité)))),ROWS($22:549))),"")</f>
        <v/>
      </c>
      <c r="G552" s="80" t="str">
        <f t="shared" ca="1" si="45"/>
        <v/>
      </c>
      <c r="H552" s="79" t="str">
        <f t="shared" ca="1" si="46"/>
        <v/>
      </c>
      <c r="I552" s="48" t="str">
        <f t="shared" ca="1" si="47"/>
        <v/>
      </c>
    </row>
    <row r="553" spans="1:9">
      <c r="A553" s="79" t="str">
        <f t="array" aca="1" ref="A553" ca="1">IFERROR(INDEX(numéro,SMALL(IF(ISNUMBER(quantité),ROW(INDIRECT("1:"&amp;ROWS(quantité)))),ROWS($22:550))),"")</f>
        <v/>
      </c>
      <c r="B553" s="80" t="str">
        <f ca="1">IFERROR(VLOOKUP($A553,BPU,3,FALSE)&amp;IF(VLOOKUP($A553,BPU,8,FALSE)="","",CHAR(10)&amp;'Tab prix - prix unitaires'!$H$7&amp;" : ")&amp;VLOOKUP($A553,BPU,8,FALSE),"")</f>
        <v/>
      </c>
      <c r="D553" s="81" t="str">
        <f t="shared" ca="1" si="43"/>
        <v/>
      </c>
      <c r="E553" s="81" t="str">
        <f t="shared" ca="1" si="44"/>
        <v/>
      </c>
      <c r="F553" s="80" t="str">
        <f t="array" aca="1" ref="F553" ca="1">IFERROR(INDEX(quantité,SMALL(IF(ISNUMBER(quantité),ROW(INDIRECT("1:"&amp;ROWS(quantité)))),ROWS($22:550))),"")</f>
        <v/>
      </c>
      <c r="G553" s="80" t="str">
        <f t="shared" ca="1" si="45"/>
        <v/>
      </c>
      <c r="H553" s="79" t="str">
        <f t="shared" ca="1" si="46"/>
        <v/>
      </c>
      <c r="I553" s="48" t="str">
        <f t="shared" ca="1" si="47"/>
        <v/>
      </c>
    </row>
    <row r="554" spans="1:9">
      <c r="A554" s="79" t="str">
        <f t="array" aca="1" ref="A554" ca="1">IFERROR(INDEX(numéro,SMALL(IF(ISNUMBER(quantité),ROW(INDIRECT("1:"&amp;ROWS(quantité)))),ROWS($22:551))),"")</f>
        <v/>
      </c>
      <c r="B554" s="80" t="str">
        <f ca="1">IFERROR(VLOOKUP($A554,BPU,3,FALSE)&amp;IF(VLOOKUP($A554,BPU,8,FALSE)="","",CHAR(10)&amp;'Tab prix - prix unitaires'!$H$7&amp;" : ")&amp;VLOOKUP($A554,BPU,8,FALSE),"")</f>
        <v/>
      </c>
      <c r="D554" s="81" t="str">
        <f t="shared" ca="1" si="43"/>
        <v/>
      </c>
      <c r="E554" s="81" t="str">
        <f t="shared" ca="1" si="44"/>
        <v/>
      </c>
      <c r="F554" s="80" t="str">
        <f t="array" aca="1" ref="F554" ca="1">IFERROR(INDEX(quantité,SMALL(IF(ISNUMBER(quantité),ROW(INDIRECT("1:"&amp;ROWS(quantité)))),ROWS($22:551))),"")</f>
        <v/>
      </c>
      <c r="G554" s="80" t="str">
        <f t="shared" ca="1" si="45"/>
        <v/>
      </c>
      <c r="H554" s="79" t="str">
        <f t="shared" ca="1" si="46"/>
        <v/>
      </c>
      <c r="I554" s="48" t="str">
        <f t="shared" ca="1" si="47"/>
        <v/>
      </c>
    </row>
    <row r="555" spans="1:9">
      <c r="A555" s="79" t="str">
        <f t="array" aca="1" ref="A555" ca="1">IFERROR(INDEX(numéro,SMALL(IF(ISNUMBER(quantité),ROW(INDIRECT("1:"&amp;ROWS(quantité)))),ROWS($22:552))),"")</f>
        <v/>
      </c>
      <c r="B555" s="80" t="str">
        <f ca="1">IFERROR(VLOOKUP($A555,BPU,3,FALSE)&amp;IF(VLOOKUP($A555,BPU,8,FALSE)="","",CHAR(10)&amp;'Tab prix - prix unitaires'!$H$7&amp;" : ")&amp;VLOOKUP($A555,BPU,8,FALSE),"")</f>
        <v/>
      </c>
      <c r="D555" s="81" t="str">
        <f t="shared" ca="1" si="43"/>
        <v/>
      </c>
      <c r="E555" s="81" t="str">
        <f t="shared" ca="1" si="44"/>
        <v/>
      </c>
      <c r="F555" s="80" t="str">
        <f t="array" aca="1" ref="F555" ca="1">IFERROR(INDEX(quantité,SMALL(IF(ISNUMBER(quantité),ROW(INDIRECT("1:"&amp;ROWS(quantité)))),ROWS($22:552))),"")</f>
        <v/>
      </c>
      <c r="G555" s="80" t="str">
        <f t="shared" ca="1" si="45"/>
        <v/>
      </c>
      <c r="H555" s="79" t="str">
        <f t="shared" ca="1" si="46"/>
        <v/>
      </c>
      <c r="I555" s="48" t="str">
        <f t="shared" ca="1" si="47"/>
        <v/>
      </c>
    </row>
    <row r="556" spans="1:9">
      <c r="A556" s="79" t="str">
        <f t="array" aca="1" ref="A556" ca="1">IFERROR(INDEX(numéro,SMALL(IF(ISNUMBER(quantité),ROW(INDIRECT("1:"&amp;ROWS(quantité)))),ROWS($22:553))),"")</f>
        <v/>
      </c>
      <c r="B556" s="80" t="str">
        <f ca="1">IFERROR(VLOOKUP($A556,BPU,3,FALSE)&amp;IF(VLOOKUP($A556,BPU,8,FALSE)="","",CHAR(10)&amp;'Tab prix - prix unitaires'!$H$7&amp;" : ")&amp;VLOOKUP($A556,BPU,8,FALSE),"")</f>
        <v/>
      </c>
      <c r="D556" s="81" t="str">
        <f t="shared" ca="1" si="43"/>
        <v/>
      </c>
      <c r="E556" s="81" t="str">
        <f t="shared" ca="1" si="44"/>
        <v/>
      </c>
      <c r="F556" s="80" t="str">
        <f t="array" aca="1" ref="F556" ca="1">IFERROR(INDEX(quantité,SMALL(IF(ISNUMBER(quantité),ROW(INDIRECT("1:"&amp;ROWS(quantité)))),ROWS($22:553))),"")</f>
        <v/>
      </c>
      <c r="G556" s="80" t="str">
        <f t="shared" ca="1" si="45"/>
        <v/>
      </c>
      <c r="H556" s="79" t="str">
        <f t="shared" ca="1" si="46"/>
        <v/>
      </c>
      <c r="I556" s="48" t="str">
        <f t="shared" ca="1" si="47"/>
        <v/>
      </c>
    </row>
    <row r="557" spans="1:9">
      <c r="A557" s="79" t="str">
        <f t="array" aca="1" ref="A557" ca="1">IFERROR(INDEX(numéro,SMALL(IF(ISNUMBER(quantité),ROW(INDIRECT("1:"&amp;ROWS(quantité)))),ROWS($22:554))),"")</f>
        <v/>
      </c>
      <c r="B557" s="80" t="str">
        <f ca="1">IFERROR(VLOOKUP($A557,BPU,3,FALSE)&amp;IF(VLOOKUP($A557,BPU,8,FALSE)="","",CHAR(10)&amp;'Tab prix - prix unitaires'!$H$7&amp;" : ")&amp;VLOOKUP($A557,BPU,8,FALSE),"")</f>
        <v/>
      </c>
      <c r="D557" s="81" t="str">
        <f t="shared" ca="1" si="43"/>
        <v/>
      </c>
      <c r="E557" s="81" t="str">
        <f t="shared" ca="1" si="44"/>
        <v/>
      </c>
      <c r="F557" s="80" t="str">
        <f t="array" aca="1" ref="F557" ca="1">IFERROR(INDEX(quantité,SMALL(IF(ISNUMBER(quantité),ROW(INDIRECT("1:"&amp;ROWS(quantité)))),ROWS($22:554))),"")</f>
        <v/>
      </c>
      <c r="G557" s="80" t="str">
        <f t="shared" ca="1" si="45"/>
        <v/>
      </c>
      <c r="H557" s="79" t="str">
        <f t="shared" ca="1" si="46"/>
        <v/>
      </c>
      <c r="I557" s="48" t="str">
        <f t="shared" ca="1" si="47"/>
        <v/>
      </c>
    </row>
    <row r="558" spans="1:9">
      <c r="A558" s="79" t="str">
        <f t="array" aca="1" ref="A558" ca="1">IFERROR(INDEX(numéro,SMALL(IF(ISNUMBER(quantité),ROW(INDIRECT("1:"&amp;ROWS(quantité)))),ROWS($22:555))),"")</f>
        <v/>
      </c>
      <c r="B558" s="80" t="str">
        <f ca="1">IFERROR(VLOOKUP($A558,BPU,3,FALSE)&amp;IF(VLOOKUP($A558,BPU,8,FALSE)="","",CHAR(10)&amp;'Tab prix - prix unitaires'!$H$7&amp;" : ")&amp;VLOOKUP($A558,BPU,8,FALSE),"")</f>
        <v/>
      </c>
      <c r="D558" s="81" t="str">
        <f t="shared" ca="1" si="43"/>
        <v/>
      </c>
      <c r="E558" s="81" t="str">
        <f t="shared" ca="1" si="44"/>
        <v/>
      </c>
      <c r="F558" s="80" t="str">
        <f t="array" aca="1" ref="F558" ca="1">IFERROR(INDEX(quantité,SMALL(IF(ISNUMBER(quantité),ROW(INDIRECT("1:"&amp;ROWS(quantité)))),ROWS($22:555))),"")</f>
        <v/>
      </c>
      <c r="G558" s="80" t="str">
        <f t="shared" ca="1" si="45"/>
        <v/>
      </c>
      <c r="H558" s="79" t="str">
        <f t="shared" ca="1" si="46"/>
        <v/>
      </c>
      <c r="I558" s="48" t="str">
        <f t="shared" ca="1" si="47"/>
        <v/>
      </c>
    </row>
    <row r="559" spans="1:9">
      <c r="A559" s="79" t="str">
        <f t="array" aca="1" ref="A559" ca="1">IFERROR(INDEX(numéro,SMALL(IF(ISNUMBER(quantité),ROW(INDIRECT("1:"&amp;ROWS(quantité)))),ROWS($22:556))),"")</f>
        <v/>
      </c>
      <c r="B559" s="80" t="str">
        <f ca="1">IFERROR(VLOOKUP($A559,BPU,3,FALSE)&amp;IF(VLOOKUP($A559,BPU,8,FALSE)="","",CHAR(10)&amp;'Tab prix - prix unitaires'!$H$7&amp;" : ")&amp;VLOOKUP($A559,BPU,8,FALSE),"")</f>
        <v/>
      </c>
      <c r="D559" s="81" t="str">
        <f t="shared" ca="1" si="43"/>
        <v/>
      </c>
      <c r="E559" s="81" t="str">
        <f t="shared" ca="1" si="44"/>
        <v/>
      </c>
      <c r="F559" s="80" t="str">
        <f t="array" aca="1" ref="F559" ca="1">IFERROR(INDEX(quantité,SMALL(IF(ISNUMBER(quantité),ROW(INDIRECT("1:"&amp;ROWS(quantité)))),ROWS($22:556))),"")</f>
        <v/>
      </c>
      <c r="G559" s="80" t="str">
        <f t="shared" ca="1" si="45"/>
        <v/>
      </c>
      <c r="H559" s="79" t="str">
        <f t="shared" ca="1" si="46"/>
        <v/>
      </c>
      <c r="I559" s="48" t="str">
        <f t="shared" ca="1" si="47"/>
        <v/>
      </c>
    </row>
    <row r="560" spans="1:9">
      <c r="A560" s="79" t="str">
        <f t="array" aca="1" ref="A560" ca="1">IFERROR(INDEX(numéro,SMALL(IF(ISNUMBER(quantité),ROW(INDIRECT("1:"&amp;ROWS(quantité)))),ROWS($22:557))),"")</f>
        <v/>
      </c>
      <c r="B560" s="80" t="str">
        <f ca="1">IFERROR(VLOOKUP($A560,BPU,3,FALSE)&amp;IF(VLOOKUP($A560,BPU,8,FALSE)="","",CHAR(10)&amp;'Tab prix - prix unitaires'!$H$7&amp;" : ")&amp;VLOOKUP($A560,BPU,8,FALSE),"")</f>
        <v/>
      </c>
      <c r="D560" s="81" t="str">
        <f t="shared" ca="1" si="43"/>
        <v/>
      </c>
      <c r="E560" s="81" t="str">
        <f t="shared" ca="1" si="44"/>
        <v/>
      </c>
      <c r="F560" s="80" t="str">
        <f t="array" aca="1" ref="F560" ca="1">IFERROR(INDEX(quantité,SMALL(IF(ISNUMBER(quantité),ROW(INDIRECT("1:"&amp;ROWS(quantité)))),ROWS($22:557))),"")</f>
        <v/>
      </c>
      <c r="G560" s="80" t="str">
        <f t="shared" ca="1" si="45"/>
        <v/>
      </c>
      <c r="H560" s="79" t="str">
        <f t="shared" ca="1" si="46"/>
        <v/>
      </c>
      <c r="I560" s="48" t="str">
        <f t="shared" ca="1" si="47"/>
        <v/>
      </c>
    </row>
    <row r="561" spans="1:9">
      <c r="A561" s="79" t="str">
        <f t="array" aca="1" ref="A561" ca="1">IFERROR(INDEX(numéro,SMALL(IF(ISNUMBER(quantité),ROW(INDIRECT("1:"&amp;ROWS(quantité)))),ROWS($22:558))),"")</f>
        <v/>
      </c>
      <c r="B561" s="80" t="str">
        <f ca="1">IFERROR(VLOOKUP($A561,BPU,3,FALSE)&amp;IF(VLOOKUP($A561,BPU,8,FALSE)="","",CHAR(10)&amp;'Tab prix - prix unitaires'!$H$7&amp;" : ")&amp;VLOOKUP($A561,BPU,8,FALSE),"")</f>
        <v/>
      </c>
      <c r="D561" s="81" t="str">
        <f t="shared" ca="1" si="43"/>
        <v/>
      </c>
      <c r="E561" s="81" t="str">
        <f t="shared" ca="1" si="44"/>
        <v/>
      </c>
      <c r="F561" s="80" t="str">
        <f t="array" aca="1" ref="F561" ca="1">IFERROR(INDEX(quantité,SMALL(IF(ISNUMBER(quantité),ROW(INDIRECT("1:"&amp;ROWS(quantité)))),ROWS($22:558))),"")</f>
        <v/>
      </c>
      <c r="G561" s="80" t="str">
        <f t="shared" ca="1" si="45"/>
        <v/>
      </c>
      <c r="H561" s="79" t="str">
        <f t="shared" ca="1" si="46"/>
        <v/>
      </c>
      <c r="I561" s="48" t="str">
        <f t="shared" ca="1" si="47"/>
        <v/>
      </c>
    </row>
    <row r="562" spans="1:9">
      <c r="A562" s="79" t="str">
        <f t="array" aca="1" ref="A562" ca="1">IFERROR(INDEX(numéro,SMALL(IF(ISNUMBER(quantité),ROW(INDIRECT("1:"&amp;ROWS(quantité)))),ROWS($22:559))),"")</f>
        <v/>
      </c>
      <c r="B562" s="80" t="str">
        <f ca="1">IFERROR(VLOOKUP($A562,BPU,3,FALSE)&amp;IF(VLOOKUP($A562,BPU,8,FALSE)="","",CHAR(10)&amp;'Tab prix - prix unitaires'!$H$7&amp;" : ")&amp;VLOOKUP($A562,BPU,8,FALSE),"")</f>
        <v/>
      </c>
      <c r="D562" s="81" t="str">
        <f t="shared" ca="1" si="43"/>
        <v/>
      </c>
      <c r="E562" s="81" t="str">
        <f t="shared" ca="1" si="44"/>
        <v/>
      </c>
      <c r="F562" s="80" t="str">
        <f t="array" aca="1" ref="F562" ca="1">IFERROR(INDEX(quantité,SMALL(IF(ISNUMBER(quantité),ROW(INDIRECT("1:"&amp;ROWS(quantité)))),ROWS($22:559))),"")</f>
        <v/>
      </c>
      <c r="G562" s="80" t="str">
        <f t="shared" ca="1" si="45"/>
        <v/>
      </c>
      <c r="H562" s="79" t="str">
        <f t="shared" ca="1" si="46"/>
        <v/>
      </c>
      <c r="I562" s="48" t="str">
        <f t="shared" ca="1" si="47"/>
        <v/>
      </c>
    </row>
    <row r="563" spans="1:9">
      <c r="A563" s="79" t="str">
        <f t="array" aca="1" ref="A563" ca="1">IFERROR(INDEX(numéro,SMALL(IF(ISNUMBER(quantité),ROW(INDIRECT("1:"&amp;ROWS(quantité)))),ROWS($22:560))),"")</f>
        <v/>
      </c>
      <c r="B563" s="80" t="str">
        <f ca="1">IFERROR(VLOOKUP($A563,BPU,3,FALSE)&amp;IF(VLOOKUP($A563,BPU,8,FALSE)="","",CHAR(10)&amp;'Tab prix - prix unitaires'!$H$7&amp;" : ")&amp;VLOOKUP($A563,BPU,8,FALSE),"")</f>
        <v/>
      </c>
      <c r="D563" s="81" t="str">
        <f t="shared" ca="1" si="43"/>
        <v/>
      </c>
      <c r="E563" s="81" t="str">
        <f t="shared" ca="1" si="44"/>
        <v/>
      </c>
      <c r="F563" s="80" t="str">
        <f t="array" aca="1" ref="F563" ca="1">IFERROR(INDEX(quantité,SMALL(IF(ISNUMBER(quantité),ROW(INDIRECT("1:"&amp;ROWS(quantité)))),ROWS($22:560))),"")</f>
        <v/>
      </c>
      <c r="G563" s="80" t="str">
        <f t="shared" ca="1" si="45"/>
        <v/>
      </c>
      <c r="H563" s="79" t="str">
        <f t="shared" ca="1" si="46"/>
        <v/>
      </c>
      <c r="I563" s="48" t="str">
        <f t="shared" ca="1" si="47"/>
        <v/>
      </c>
    </row>
    <row r="564" spans="1:9">
      <c r="A564" s="79" t="str">
        <f t="array" aca="1" ref="A564" ca="1">IFERROR(INDEX(numéro,SMALL(IF(ISNUMBER(quantité),ROW(INDIRECT("1:"&amp;ROWS(quantité)))),ROWS($22:561))),"")</f>
        <v/>
      </c>
      <c r="B564" s="80" t="str">
        <f ca="1">IFERROR(VLOOKUP($A564,BPU,3,FALSE)&amp;IF(VLOOKUP($A564,BPU,8,FALSE)="","",CHAR(10)&amp;'Tab prix - prix unitaires'!$H$7&amp;" : ")&amp;VLOOKUP($A564,BPU,8,FALSE),"")</f>
        <v/>
      </c>
      <c r="D564" s="81" t="str">
        <f t="shared" ca="1" si="43"/>
        <v/>
      </c>
      <c r="E564" s="81" t="str">
        <f t="shared" ca="1" si="44"/>
        <v/>
      </c>
      <c r="F564" s="80" t="str">
        <f t="array" aca="1" ref="F564" ca="1">IFERROR(INDEX(quantité,SMALL(IF(ISNUMBER(quantité),ROW(INDIRECT("1:"&amp;ROWS(quantité)))),ROWS($22:561))),"")</f>
        <v/>
      </c>
      <c r="G564" s="80" t="str">
        <f t="shared" ca="1" si="45"/>
        <v/>
      </c>
      <c r="H564" s="79" t="str">
        <f t="shared" ca="1" si="46"/>
        <v/>
      </c>
      <c r="I564" s="48" t="str">
        <f t="shared" ca="1" si="47"/>
        <v/>
      </c>
    </row>
    <row r="565" spans="1:9">
      <c r="A565" s="79" t="str">
        <f t="array" aca="1" ref="A565" ca="1">IFERROR(INDEX(numéro,SMALL(IF(ISNUMBER(quantité),ROW(INDIRECT("1:"&amp;ROWS(quantité)))),ROWS($22:562))),"")</f>
        <v/>
      </c>
      <c r="B565" s="80" t="str">
        <f ca="1">IFERROR(VLOOKUP($A565,BPU,3,FALSE)&amp;IF(VLOOKUP($A565,BPU,8,FALSE)="","",CHAR(10)&amp;'Tab prix - prix unitaires'!$H$7&amp;" : ")&amp;VLOOKUP($A565,BPU,8,FALSE),"")</f>
        <v/>
      </c>
      <c r="D565" s="81" t="str">
        <f t="shared" ca="1" si="43"/>
        <v/>
      </c>
      <c r="E565" s="81" t="str">
        <f t="shared" ca="1" si="44"/>
        <v/>
      </c>
      <c r="F565" s="80" t="str">
        <f t="array" aca="1" ref="F565" ca="1">IFERROR(INDEX(quantité,SMALL(IF(ISNUMBER(quantité),ROW(INDIRECT("1:"&amp;ROWS(quantité)))),ROWS($22:562))),"")</f>
        <v/>
      </c>
      <c r="G565" s="80" t="str">
        <f t="shared" ca="1" si="45"/>
        <v/>
      </c>
      <c r="H565" s="79" t="str">
        <f t="shared" ca="1" si="46"/>
        <v/>
      </c>
      <c r="I565" s="48" t="str">
        <f t="shared" ca="1" si="47"/>
        <v/>
      </c>
    </row>
    <row r="566" spans="1:9">
      <c r="A566" s="79" t="str">
        <f t="array" aca="1" ref="A566" ca="1">IFERROR(INDEX(numéro,SMALL(IF(ISNUMBER(quantité),ROW(INDIRECT("1:"&amp;ROWS(quantité)))),ROWS($22:563))),"")</f>
        <v/>
      </c>
      <c r="B566" s="80" t="str">
        <f ca="1">IFERROR(VLOOKUP($A566,BPU,3,FALSE)&amp;IF(VLOOKUP($A566,BPU,8,FALSE)="","",CHAR(10)&amp;'Tab prix - prix unitaires'!$H$7&amp;" : ")&amp;VLOOKUP($A566,BPU,8,FALSE),"")</f>
        <v/>
      </c>
      <c r="D566" s="81" t="str">
        <f t="shared" ca="1" si="43"/>
        <v/>
      </c>
      <c r="E566" s="81" t="str">
        <f t="shared" ca="1" si="44"/>
        <v/>
      </c>
      <c r="F566" s="80" t="str">
        <f t="array" aca="1" ref="F566" ca="1">IFERROR(INDEX(quantité,SMALL(IF(ISNUMBER(quantité),ROW(INDIRECT("1:"&amp;ROWS(quantité)))),ROWS($22:563))),"")</f>
        <v/>
      </c>
      <c r="G566" s="80" t="str">
        <f t="shared" ca="1" si="45"/>
        <v/>
      </c>
      <c r="H566" s="79" t="str">
        <f t="shared" ca="1" si="46"/>
        <v/>
      </c>
      <c r="I566" s="48" t="str">
        <f t="shared" ca="1" si="47"/>
        <v/>
      </c>
    </row>
    <row r="567" spans="1:9">
      <c r="A567" s="79" t="str">
        <f t="array" aca="1" ref="A567" ca="1">IFERROR(INDEX(numéro,SMALL(IF(ISNUMBER(quantité),ROW(INDIRECT("1:"&amp;ROWS(quantité)))),ROWS($22:564))),"")</f>
        <v/>
      </c>
      <c r="B567" s="80" t="str">
        <f ca="1">IFERROR(VLOOKUP($A567,BPU,3,FALSE)&amp;IF(VLOOKUP($A567,BPU,8,FALSE)="","",CHAR(10)&amp;'Tab prix - prix unitaires'!$H$7&amp;" : ")&amp;VLOOKUP($A567,BPU,8,FALSE),"")</f>
        <v/>
      </c>
      <c r="D567" s="81" t="str">
        <f t="shared" ca="1" si="43"/>
        <v/>
      </c>
      <c r="E567" s="81" t="str">
        <f t="shared" ca="1" si="44"/>
        <v/>
      </c>
      <c r="F567" s="80" t="str">
        <f t="array" aca="1" ref="F567" ca="1">IFERROR(INDEX(quantité,SMALL(IF(ISNUMBER(quantité),ROW(INDIRECT("1:"&amp;ROWS(quantité)))),ROWS($22:564))),"")</f>
        <v/>
      </c>
      <c r="G567" s="80" t="str">
        <f t="shared" ca="1" si="45"/>
        <v/>
      </c>
      <c r="H567" s="79" t="str">
        <f t="shared" ca="1" si="46"/>
        <v/>
      </c>
      <c r="I567" s="48" t="str">
        <f t="shared" ca="1" si="47"/>
        <v/>
      </c>
    </row>
    <row r="568" spans="1:9">
      <c r="A568" s="79" t="str">
        <f t="array" aca="1" ref="A568" ca="1">IFERROR(INDEX(numéro,SMALL(IF(ISNUMBER(quantité),ROW(INDIRECT("1:"&amp;ROWS(quantité)))),ROWS($22:565))),"")</f>
        <v/>
      </c>
      <c r="B568" s="80" t="str">
        <f ca="1">IFERROR(VLOOKUP($A568,BPU,3,FALSE)&amp;IF(VLOOKUP($A568,BPU,8,FALSE)="","",CHAR(10)&amp;'Tab prix - prix unitaires'!$H$7&amp;" : ")&amp;VLOOKUP($A568,BPU,8,FALSE),"")</f>
        <v/>
      </c>
      <c r="D568" s="81" t="str">
        <f t="shared" ca="1" si="43"/>
        <v/>
      </c>
      <c r="E568" s="81" t="str">
        <f t="shared" ca="1" si="44"/>
        <v/>
      </c>
      <c r="F568" s="80" t="str">
        <f t="array" aca="1" ref="F568" ca="1">IFERROR(INDEX(quantité,SMALL(IF(ISNUMBER(quantité),ROW(INDIRECT("1:"&amp;ROWS(quantité)))),ROWS($22:565))),"")</f>
        <v/>
      </c>
      <c r="G568" s="80" t="str">
        <f t="shared" ca="1" si="45"/>
        <v/>
      </c>
      <c r="H568" s="79" t="str">
        <f t="shared" ca="1" si="46"/>
        <v/>
      </c>
      <c r="I568" s="48" t="str">
        <f t="shared" ca="1" si="47"/>
        <v/>
      </c>
    </row>
    <row r="569" spans="1:9">
      <c r="A569" s="79" t="str">
        <f t="array" aca="1" ref="A569" ca="1">IFERROR(INDEX(numéro,SMALL(IF(ISNUMBER(quantité),ROW(INDIRECT("1:"&amp;ROWS(quantité)))),ROWS($22:566))),"")</f>
        <v/>
      </c>
      <c r="B569" s="80" t="str">
        <f ca="1">IFERROR(VLOOKUP($A569,BPU,3,FALSE)&amp;IF(VLOOKUP($A569,BPU,8,FALSE)="","",CHAR(10)&amp;'Tab prix - prix unitaires'!$H$7&amp;" : ")&amp;VLOOKUP($A569,BPU,8,FALSE),"")</f>
        <v/>
      </c>
      <c r="D569" s="81" t="str">
        <f t="shared" ca="1" si="43"/>
        <v/>
      </c>
      <c r="E569" s="81" t="str">
        <f t="shared" ca="1" si="44"/>
        <v/>
      </c>
      <c r="F569" s="80" t="str">
        <f t="array" aca="1" ref="F569" ca="1">IFERROR(INDEX(quantité,SMALL(IF(ISNUMBER(quantité),ROW(INDIRECT("1:"&amp;ROWS(quantité)))),ROWS($22:566))),"")</f>
        <v/>
      </c>
      <c r="G569" s="80" t="str">
        <f t="shared" ca="1" si="45"/>
        <v/>
      </c>
      <c r="H569" s="79" t="str">
        <f t="shared" ca="1" si="46"/>
        <v/>
      </c>
      <c r="I569" s="48" t="str">
        <f t="shared" ca="1" si="47"/>
        <v/>
      </c>
    </row>
    <row r="570" spans="1:9">
      <c r="A570" s="79" t="str">
        <f t="array" aca="1" ref="A570" ca="1">IFERROR(INDEX(numéro,SMALL(IF(ISNUMBER(quantité),ROW(INDIRECT("1:"&amp;ROWS(quantité)))),ROWS($22:567))),"")</f>
        <v/>
      </c>
      <c r="B570" s="80" t="str">
        <f ca="1">IFERROR(VLOOKUP($A570,BPU,3,FALSE)&amp;IF(VLOOKUP($A570,BPU,8,FALSE)="","",CHAR(10)&amp;'Tab prix - prix unitaires'!$H$7&amp;" : ")&amp;VLOOKUP($A570,BPU,8,FALSE),"")</f>
        <v/>
      </c>
      <c r="D570" s="81" t="str">
        <f t="shared" ca="1" si="43"/>
        <v/>
      </c>
      <c r="E570" s="81" t="str">
        <f t="shared" ca="1" si="44"/>
        <v/>
      </c>
      <c r="F570" s="80" t="str">
        <f t="array" aca="1" ref="F570" ca="1">IFERROR(INDEX(quantité,SMALL(IF(ISNUMBER(quantité),ROW(INDIRECT("1:"&amp;ROWS(quantité)))),ROWS($22:567))),"")</f>
        <v/>
      </c>
      <c r="G570" s="80" t="str">
        <f t="shared" ca="1" si="45"/>
        <v/>
      </c>
      <c r="H570" s="79" t="str">
        <f t="shared" ca="1" si="46"/>
        <v/>
      </c>
      <c r="I570" s="48" t="str">
        <f t="shared" ca="1" si="47"/>
        <v/>
      </c>
    </row>
    <row r="571" spans="1:9">
      <c r="A571" s="79" t="str">
        <f t="array" aca="1" ref="A571" ca="1">IFERROR(INDEX(numéro,SMALL(IF(ISNUMBER(quantité),ROW(INDIRECT("1:"&amp;ROWS(quantité)))),ROWS($22:568))),"")</f>
        <v/>
      </c>
      <c r="B571" s="80" t="str">
        <f ca="1">IFERROR(VLOOKUP($A571,BPU,3,FALSE)&amp;IF(VLOOKUP($A571,BPU,8,FALSE)="","",CHAR(10)&amp;'Tab prix - prix unitaires'!$H$7&amp;" : ")&amp;VLOOKUP($A571,BPU,8,FALSE),"")</f>
        <v/>
      </c>
      <c r="D571" s="81" t="str">
        <f t="shared" ca="1" si="43"/>
        <v/>
      </c>
      <c r="E571" s="81" t="str">
        <f t="shared" ca="1" si="44"/>
        <v/>
      </c>
      <c r="F571" s="80" t="str">
        <f t="array" aca="1" ref="F571" ca="1">IFERROR(INDEX(quantité,SMALL(IF(ISNUMBER(quantité),ROW(INDIRECT("1:"&amp;ROWS(quantité)))),ROWS($22:568))),"")</f>
        <v/>
      </c>
      <c r="G571" s="80" t="str">
        <f t="shared" ca="1" si="45"/>
        <v/>
      </c>
      <c r="H571" s="79" t="str">
        <f t="shared" ca="1" si="46"/>
        <v/>
      </c>
      <c r="I571" s="48" t="str">
        <f t="shared" ca="1" si="47"/>
        <v/>
      </c>
    </row>
    <row r="572" spans="1:9">
      <c r="A572" s="79" t="str">
        <f t="array" aca="1" ref="A572" ca="1">IFERROR(INDEX(numéro,SMALL(IF(ISNUMBER(quantité),ROW(INDIRECT("1:"&amp;ROWS(quantité)))),ROWS($22:569))),"")</f>
        <v/>
      </c>
      <c r="B572" s="80" t="str">
        <f ca="1">IFERROR(VLOOKUP($A572,BPU,3,FALSE)&amp;IF(VLOOKUP($A572,BPU,8,FALSE)="","",CHAR(10)&amp;'Tab prix - prix unitaires'!$H$7&amp;" : ")&amp;VLOOKUP($A572,BPU,8,FALSE),"")</f>
        <v/>
      </c>
      <c r="D572" s="81" t="str">
        <f t="shared" ca="1" si="43"/>
        <v/>
      </c>
      <c r="E572" s="81" t="str">
        <f t="shared" ca="1" si="44"/>
        <v/>
      </c>
      <c r="F572" s="80" t="str">
        <f t="array" aca="1" ref="F572" ca="1">IFERROR(INDEX(quantité,SMALL(IF(ISNUMBER(quantité),ROW(INDIRECT("1:"&amp;ROWS(quantité)))),ROWS($22:569))),"")</f>
        <v/>
      </c>
      <c r="G572" s="80" t="str">
        <f t="shared" ca="1" si="45"/>
        <v/>
      </c>
      <c r="H572" s="79" t="str">
        <f t="shared" ca="1" si="46"/>
        <v/>
      </c>
      <c r="I572" s="48" t="str">
        <f t="shared" ca="1" si="47"/>
        <v/>
      </c>
    </row>
    <row r="573" spans="1:9">
      <c r="A573" s="79" t="str">
        <f t="array" aca="1" ref="A573" ca="1">IFERROR(INDEX(numéro,SMALL(IF(ISNUMBER(quantité),ROW(INDIRECT("1:"&amp;ROWS(quantité)))),ROWS($22:570))),"")</f>
        <v/>
      </c>
      <c r="B573" s="80" t="str">
        <f ca="1">IFERROR(VLOOKUP($A573,BPU,3,FALSE)&amp;IF(VLOOKUP($A573,BPU,8,FALSE)="","",CHAR(10)&amp;'Tab prix - prix unitaires'!$H$7&amp;" : ")&amp;VLOOKUP($A573,BPU,8,FALSE),"")</f>
        <v/>
      </c>
      <c r="D573" s="81" t="str">
        <f t="shared" ca="1" si="43"/>
        <v/>
      </c>
      <c r="E573" s="81" t="str">
        <f t="shared" ca="1" si="44"/>
        <v/>
      </c>
      <c r="F573" s="80" t="str">
        <f t="array" aca="1" ref="F573" ca="1">IFERROR(INDEX(quantité,SMALL(IF(ISNUMBER(quantité),ROW(INDIRECT("1:"&amp;ROWS(quantité)))),ROWS($22:570))),"")</f>
        <v/>
      </c>
      <c r="G573" s="80" t="str">
        <f t="shared" ca="1" si="45"/>
        <v/>
      </c>
      <c r="H573" s="79" t="str">
        <f t="shared" ca="1" si="46"/>
        <v/>
      </c>
      <c r="I573" s="48" t="str">
        <f t="shared" ca="1" si="47"/>
        <v/>
      </c>
    </row>
    <row r="574" spans="1:9">
      <c r="A574" s="79" t="str">
        <f t="array" aca="1" ref="A574" ca="1">IFERROR(INDEX(numéro,SMALL(IF(ISNUMBER(quantité),ROW(INDIRECT("1:"&amp;ROWS(quantité)))),ROWS($22:571))),"")</f>
        <v/>
      </c>
      <c r="B574" s="80" t="str">
        <f ca="1">IFERROR(VLOOKUP($A574,BPU,3,FALSE)&amp;IF(VLOOKUP($A574,BPU,8,FALSE)="","",CHAR(10)&amp;'Tab prix - prix unitaires'!$H$7&amp;" : ")&amp;VLOOKUP($A574,BPU,8,FALSE),"")</f>
        <v/>
      </c>
      <c r="D574" s="81" t="str">
        <f t="shared" ca="1" si="43"/>
        <v/>
      </c>
      <c r="E574" s="81" t="str">
        <f t="shared" ca="1" si="44"/>
        <v/>
      </c>
      <c r="F574" s="80" t="str">
        <f t="array" aca="1" ref="F574" ca="1">IFERROR(INDEX(quantité,SMALL(IF(ISNUMBER(quantité),ROW(INDIRECT("1:"&amp;ROWS(quantité)))),ROWS($22:571))),"")</f>
        <v/>
      </c>
      <c r="G574" s="80" t="str">
        <f t="shared" ca="1" si="45"/>
        <v/>
      </c>
      <c r="H574" s="79" t="str">
        <f t="shared" ca="1" si="46"/>
        <v/>
      </c>
      <c r="I574" s="48" t="str">
        <f t="shared" ca="1" si="47"/>
        <v/>
      </c>
    </row>
    <row r="575" spans="1:9">
      <c r="A575" s="79" t="str">
        <f t="array" aca="1" ref="A575" ca="1">IFERROR(INDEX(numéro,SMALL(IF(ISNUMBER(quantité),ROW(INDIRECT("1:"&amp;ROWS(quantité)))),ROWS($22:572))),"")</f>
        <v/>
      </c>
      <c r="B575" s="80" t="str">
        <f ca="1">IFERROR(VLOOKUP($A575,BPU,3,FALSE)&amp;IF(VLOOKUP($A575,BPU,8,FALSE)="","",CHAR(10)&amp;'Tab prix - prix unitaires'!$H$7&amp;" : ")&amp;VLOOKUP($A575,BPU,8,FALSE),"")</f>
        <v/>
      </c>
      <c r="D575" s="81" t="str">
        <f t="shared" ca="1" si="43"/>
        <v/>
      </c>
      <c r="E575" s="81" t="str">
        <f t="shared" ca="1" si="44"/>
        <v/>
      </c>
      <c r="F575" s="80" t="str">
        <f t="array" aca="1" ref="F575" ca="1">IFERROR(INDEX(quantité,SMALL(IF(ISNUMBER(quantité),ROW(INDIRECT("1:"&amp;ROWS(quantité)))),ROWS($22:572))),"")</f>
        <v/>
      </c>
      <c r="G575" s="80" t="str">
        <f t="shared" ca="1" si="45"/>
        <v/>
      </c>
      <c r="H575" s="79" t="str">
        <f t="shared" ca="1" si="46"/>
        <v/>
      </c>
      <c r="I575" s="48" t="str">
        <f t="shared" ca="1" si="47"/>
        <v/>
      </c>
    </row>
    <row r="576" spans="1:9">
      <c r="A576" s="79" t="str">
        <f t="array" aca="1" ref="A576" ca="1">IFERROR(INDEX(numéro,SMALL(IF(ISNUMBER(quantité),ROW(INDIRECT("1:"&amp;ROWS(quantité)))),ROWS($22:573))),"")</f>
        <v/>
      </c>
      <c r="B576" s="80" t="str">
        <f ca="1">IFERROR(VLOOKUP($A576,BPU,3,FALSE)&amp;IF(VLOOKUP($A576,BPU,8,FALSE)="","",CHAR(10)&amp;'Tab prix - prix unitaires'!$H$7&amp;" : ")&amp;VLOOKUP($A576,BPU,8,FALSE),"")</f>
        <v/>
      </c>
      <c r="D576" s="81" t="str">
        <f t="shared" ca="1" si="43"/>
        <v/>
      </c>
      <c r="E576" s="81" t="str">
        <f t="shared" ca="1" si="44"/>
        <v/>
      </c>
      <c r="F576" s="80" t="str">
        <f t="array" aca="1" ref="F576" ca="1">IFERROR(INDEX(quantité,SMALL(IF(ISNUMBER(quantité),ROW(INDIRECT("1:"&amp;ROWS(quantité)))),ROWS($22:573))),"")</f>
        <v/>
      </c>
      <c r="G576" s="80" t="str">
        <f t="shared" ca="1" si="45"/>
        <v/>
      </c>
      <c r="H576" s="79" t="str">
        <f t="shared" ca="1" si="46"/>
        <v/>
      </c>
      <c r="I576" s="48" t="str">
        <f t="shared" ca="1" si="47"/>
        <v/>
      </c>
    </row>
    <row r="577" spans="1:9">
      <c r="A577" s="79" t="str">
        <f t="array" aca="1" ref="A577" ca="1">IFERROR(INDEX(numéro,SMALL(IF(ISNUMBER(quantité),ROW(INDIRECT("1:"&amp;ROWS(quantité)))),ROWS($22:574))),"")</f>
        <v/>
      </c>
      <c r="B577" s="80" t="str">
        <f ca="1">IFERROR(VLOOKUP($A577,BPU,3,FALSE)&amp;IF(VLOOKUP($A577,BPU,8,FALSE)="","",CHAR(10)&amp;'Tab prix - prix unitaires'!$H$7&amp;" : ")&amp;VLOOKUP($A577,BPU,8,FALSE),"")</f>
        <v/>
      </c>
      <c r="D577" s="81" t="str">
        <f t="shared" ca="1" si="43"/>
        <v/>
      </c>
      <c r="E577" s="81" t="str">
        <f t="shared" ca="1" si="44"/>
        <v/>
      </c>
      <c r="F577" s="80" t="str">
        <f t="array" aca="1" ref="F577" ca="1">IFERROR(INDEX(quantité,SMALL(IF(ISNUMBER(quantité),ROW(INDIRECT("1:"&amp;ROWS(quantité)))),ROWS($22:574))),"")</f>
        <v/>
      </c>
      <c r="G577" s="80" t="str">
        <f t="shared" ca="1" si="45"/>
        <v/>
      </c>
      <c r="H577" s="79" t="str">
        <f t="shared" ca="1" si="46"/>
        <v/>
      </c>
      <c r="I577" s="48" t="str">
        <f t="shared" ca="1" si="47"/>
        <v/>
      </c>
    </row>
    <row r="578" spans="1:9">
      <c r="A578" s="79" t="str">
        <f t="array" aca="1" ref="A578" ca="1">IFERROR(INDEX(numéro,SMALL(IF(ISNUMBER(quantité),ROW(INDIRECT("1:"&amp;ROWS(quantité)))),ROWS($22:575))),"")</f>
        <v/>
      </c>
      <c r="B578" s="80" t="str">
        <f ca="1">IFERROR(VLOOKUP($A578,BPU,3,FALSE)&amp;IF(VLOOKUP($A578,BPU,8,FALSE)="","",CHAR(10)&amp;'Tab prix - prix unitaires'!$H$7&amp;" : ")&amp;VLOOKUP($A578,BPU,8,FALSE),"")</f>
        <v/>
      </c>
      <c r="D578" s="81" t="str">
        <f t="shared" ca="1" si="43"/>
        <v/>
      </c>
      <c r="E578" s="81" t="str">
        <f t="shared" ca="1" si="44"/>
        <v/>
      </c>
      <c r="F578" s="80" t="str">
        <f t="array" aca="1" ref="F578" ca="1">IFERROR(INDEX(quantité,SMALL(IF(ISNUMBER(quantité),ROW(INDIRECT("1:"&amp;ROWS(quantité)))),ROWS($22:575))),"")</f>
        <v/>
      </c>
      <c r="G578" s="80" t="str">
        <f t="shared" ca="1" si="45"/>
        <v/>
      </c>
      <c r="H578" s="79" t="str">
        <f t="shared" ca="1" si="46"/>
        <v/>
      </c>
      <c r="I578" s="48" t="str">
        <f t="shared" ca="1" si="47"/>
        <v/>
      </c>
    </row>
    <row r="579" spans="1:9">
      <c r="A579" s="79" t="str">
        <f t="array" aca="1" ref="A579" ca="1">IFERROR(INDEX(numéro,SMALL(IF(ISNUMBER(quantité),ROW(INDIRECT("1:"&amp;ROWS(quantité)))),ROWS($22:576))),"")</f>
        <v/>
      </c>
      <c r="B579" s="80" t="str">
        <f ca="1">IFERROR(VLOOKUP($A579,BPU,3,FALSE)&amp;IF(VLOOKUP($A579,BPU,8,FALSE)="","",CHAR(10)&amp;'Tab prix - prix unitaires'!$H$7&amp;" : ")&amp;VLOOKUP($A579,BPU,8,FALSE),"")</f>
        <v/>
      </c>
      <c r="D579" s="81" t="str">
        <f t="shared" ca="1" si="43"/>
        <v/>
      </c>
      <c r="E579" s="81" t="str">
        <f t="shared" ca="1" si="44"/>
        <v/>
      </c>
      <c r="F579" s="80" t="str">
        <f t="array" aca="1" ref="F579" ca="1">IFERROR(INDEX(quantité,SMALL(IF(ISNUMBER(quantité),ROW(INDIRECT("1:"&amp;ROWS(quantité)))),ROWS($22:576))),"")</f>
        <v/>
      </c>
      <c r="G579" s="80" t="str">
        <f t="shared" ca="1" si="45"/>
        <v/>
      </c>
      <c r="H579" s="79" t="str">
        <f t="shared" ca="1" si="46"/>
        <v/>
      </c>
      <c r="I579" s="48" t="str">
        <f t="shared" ca="1" si="47"/>
        <v/>
      </c>
    </row>
    <row r="580" spans="1:9">
      <c r="A580" s="79" t="str">
        <f t="array" aca="1" ref="A580" ca="1">IFERROR(INDEX(numéro,SMALL(IF(ISNUMBER(quantité),ROW(INDIRECT("1:"&amp;ROWS(quantité)))),ROWS($22:577))),"")</f>
        <v/>
      </c>
      <c r="B580" s="80" t="str">
        <f ca="1">IFERROR(VLOOKUP($A580,BPU,3,FALSE)&amp;IF(VLOOKUP($A580,BPU,8,FALSE)="","",CHAR(10)&amp;'Tab prix - prix unitaires'!$H$7&amp;" : ")&amp;VLOOKUP($A580,BPU,8,FALSE),"")</f>
        <v/>
      </c>
      <c r="D580" s="81" t="str">
        <f t="shared" ca="1" si="43"/>
        <v/>
      </c>
      <c r="E580" s="81" t="str">
        <f t="shared" ca="1" si="44"/>
        <v/>
      </c>
      <c r="F580" s="80" t="str">
        <f t="array" aca="1" ref="F580" ca="1">IFERROR(INDEX(quantité,SMALL(IF(ISNUMBER(quantité),ROW(INDIRECT("1:"&amp;ROWS(quantité)))),ROWS($22:577))),"")</f>
        <v/>
      </c>
      <c r="G580" s="80" t="str">
        <f t="shared" ca="1" si="45"/>
        <v/>
      </c>
      <c r="H580" s="79" t="str">
        <f t="shared" ca="1" si="46"/>
        <v/>
      </c>
      <c r="I580" s="48" t="str">
        <f t="shared" ca="1" si="47"/>
        <v/>
      </c>
    </row>
    <row r="581" spans="1:9">
      <c r="A581" s="79" t="str">
        <f t="array" aca="1" ref="A581" ca="1">IFERROR(INDEX(numéro,SMALL(IF(ISNUMBER(quantité),ROW(INDIRECT("1:"&amp;ROWS(quantité)))),ROWS($22:578))),"")</f>
        <v/>
      </c>
      <c r="B581" s="80" t="str">
        <f ca="1">IFERROR(VLOOKUP($A581,BPU,3,FALSE)&amp;IF(VLOOKUP($A581,BPU,8,FALSE)="","",CHAR(10)&amp;'Tab prix - prix unitaires'!$H$7&amp;" : ")&amp;VLOOKUP($A581,BPU,8,FALSE),"")</f>
        <v/>
      </c>
      <c r="D581" s="81" t="str">
        <f t="shared" ca="1" si="43"/>
        <v/>
      </c>
      <c r="E581" s="81" t="str">
        <f t="shared" ca="1" si="44"/>
        <v/>
      </c>
      <c r="F581" s="80" t="str">
        <f t="array" aca="1" ref="F581" ca="1">IFERROR(INDEX(quantité,SMALL(IF(ISNUMBER(quantité),ROW(INDIRECT("1:"&amp;ROWS(quantité)))),ROWS($22:578))),"")</f>
        <v/>
      </c>
      <c r="G581" s="80" t="str">
        <f t="shared" ca="1" si="45"/>
        <v/>
      </c>
      <c r="H581" s="79" t="str">
        <f t="shared" ca="1" si="46"/>
        <v/>
      </c>
      <c r="I581" s="48" t="str">
        <f t="shared" ca="1" si="47"/>
        <v/>
      </c>
    </row>
    <row r="582" spans="1:9">
      <c r="A582" s="79" t="str">
        <f t="array" aca="1" ref="A582" ca="1">IFERROR(INDEX(numéro,SMALL(IF(ISNUMBER(quantité),ROW(INDIRECT("1:"&amp;ROWS(quantité)))),ROWS($22:579))),"")</f>
        <v/>
      </c>
      <c r="B582" s="80" t="str">
        <f ca="1">IFERROR(VLOOKUP($A582,BPU,3,FALSE)&amp;IF(VLOOKUP($A582,BPU,8,FALSE)="","",CHAR(10)&amp;'Tab prix - prix unitaires'!$H$7&amp;" : ")&amp;VLOOKUP($A582,BPU,8,FALSE),"")</f>
        <v/>
      </c>
      <c r="D582" s="81" t="str">
        <f t="shared" ca="1" si="43"/>
        <v/>
      </c>
      <c r="E582" s="81" t="str">
        <f t="shared" ca="1" si="44"/>
        <v/>
      </c>
      <c r="F582" s="80" t="str">
        <f t="array" aca="1" ref="F582" ca="1">IFERROR(INDEX(quantité,SMALL(IF(ISNUMBER(quantité),ROW(INDIRECT("1:"&amp;ROWS(quantité)))),ROWS($22:579))),"")</f>
        <v/>
      </c>
      <c r="G582" s="80" t="str">
        <f t="shared" ca="1" si="45"/>
        <v/>
      </c>
      <c r="H582" s="79" t="str">
        <f t="shared" ca="1" si="46"/>
        <v/>
      </c>
      <c r="I582" s="48" t="str">
        <f t="shared" ca="1" si="47"/>
        <v/>
      </c>
    </row>
    <row r="583" spans="1:9">
      <c r="A583" s="79" t="str">
        <f t="array" aca="1" ref="A583" ca="1">IFERROR(INDEX(numéro,SMALL(IF(ISNUMBER(quantité),ROW(INDIRECT("1:"&amp;ROWS(quantité)))),ROWS($22:580))),"")</f>
        <v/>
      </c>
      <c r="B583" s="80" t="str">
        <f ca="1">IFERROR(VLOOKUP($A583,BPU,3,FALSE)&amp;IF(VLOOKUP($A583,BPU,8,FALSE)="","",CHAR(10)&amp;'Tab prix - prix unitaires'!$H$7&amp;" : ")&amp;VLOOKUP($A583,BPU,8,FALSE),"")</f>
        <v/>
      </c>
      <c r="D583" s="81" t="str">
        <f t="shared" ca="1" si="43"/>
        <v/>
      </c>
      <c r="E583" s="81" t="str">
        <f t="shared" ca="1" si="44"/>
        <v/>
      </c>
      <c r="F583" s="80" t="str">
        <f t="array" aca="1" ref="F583" ca="1">IFERROR(INDEX(quantité,SMALL(IF(ISNUMBER(quantité),ROW(INDIRECT("1:"&amp;ROWS(quantité)))),ROWS($22:580))),"")</f>
        <v/>
      </c>
      <c r="G583" s="80" t="str">
        <f t="shared" ca="1" si="45"/>
        <v/>
      </c>
      <c r="H583" s="79" t="str">
        <f t="shared" ca="1" si="46"/>
        <v/>
      </c>
      <c r="I583" s="48" t="str">
        <f t="shared" ca="1" si="47"/>
        <v/>
      </c>
    </row>
    <row r="584" spans="1:9">
      <c r="A584" s="79" t="str">
        <f t="array" aca="1" ref="A584" ca="1">IFERROR(INDEX(numéro,SMALL(IF(ISNUMBER(quantité),ROW(INDIRECT("1:"&amp;ROWS(quantité)))),ROWS($22:581))),"")</f>
        <v/>
      </c>
      <c r="B584" s="80" t="str">
        <f ca="1">IFERROR(VLOOKUP($A584,BPU,3,FALSE)&amp;IF(VLOOKUP($A584,BPU,8,FALSE)="","",CHAR(10)&amp;'Tab prix - prix unitaires'!$H$7&amp;" : ")&amp;VLOOKUP($A584,BPU,8,FALSE),"")</f>
        <v/>
      </c>
      <c r="D584" s="81" t="str">
        <f t="shared" ca="1" si="43"/>
        <v/>
      </c>
      <c r="E584" s="81" t="str">
        <f t="shared" ca="1" si="44"/>
        <v/>
      </c>
      <c r="F584" s="80" t="str">
        <f t="array" aca="1" ref="F584" ca="1">IFERROR(INDEX(quantité,SMALL(IF(ISNUMBER(quantité),ROW(INDIRECT("1:"&amp;ROWS(quantité)))),ROWS($22:581))),"")</f>
        <v/>
      </c>
      <c r="G584" s="80" t="str">
        <f t="shared" ca="1" si="45"/>
        <v/>
      </c>
      <c r="H584" s="79" t="str">
        <f t="shared" ca="1" si="46"/>
        <v/>
      </c>
      <c r="I584" s="48" t="str">
        <f t="shared" ca="1" si="47"/>
        <v/>
      </c>
    </row>
    <row r="585" spans="1:9">
      <c r="A585" s="79" t="str">
        <f t="array" aca="1" ref="A585" ca="1">IFERROR(INDEX(numéro,SMALL(IF(ISNUMBER(quantité),ROW(INDIRECT("1:"&amp;ROWS(quantité)))),ROWS($22:582))),"")</f>
        <v/>
      </c>
      <c r="B585" s="80" t="str">
        <f ca="1">IFERROR(VLOOKUP($A585,BPU,3,FALSE)&amp;IF(VLOOKUP($A585,BPU,8,FALSE)="","",CHAR(10)&amp;'Tab prix - prix unitaires'!$H$7&amp;" : ")&amp;VLOOKUP($A585,BPU,8,FALSE),"")</f>
        <v/>
      </c>
      <c r="D585" s="81" t="str">
        <f t="shared" ca="1" si="43"/>
        <v/>
      </c>
      <c r="E585" s="81" t="str">
        <f t="shared" ca="1" si="44"/>
        <v/>
      </c>
      <c r="F585" s="80" t="str">
        <f t="array" aca="1" ref="F585" ca="1">IFERROR(INDEX(quantité,SMALL(IF(ISNUMBER(quantité),ROW(INDIRECT("1:"&amp;ROWS(quantité)))),ROWS($22:582))),"")</f>
        <v/>
      </c>
      <c r="G585" s="80" t="str">
        <f t="shared" ca="1" si="45"/>
        <v/>
      </c>
      <c r="H585" s="79" t="str">
        <f t="shared" ca="1" si="46"/>
        <v/>
      </c>
      <c r="I585" s="48" t="str">
        <f t="shared" ca="1" si="47"/>
        <v/>
      </c>
    </row>
    <row r="586" spans="1:9">
      <c r="A586" s="79" t="str">
        <f t="array" aca="1" ref="A586" ca="1">IFERROR(INDEX(numéro,SMALL(IF(ISNUMBER(quantité),ROW(INDIRECT("1:"&amp;ROWS(quantité)))),ROWS($22:583))),"")</f>
        <v/>
      </c>
      <c r="B586" s="80" t="str">
        <f ca="1">IFERROR(VLOOKUP($A586,BPU,3,FALSE)&amp;IF(VLOOKUP($A586,BPU,8,FALSE)="","",CHAR(10)&amp;'Tab prix - prix unitaires'!$H$7&amp;" : ")&amp;VLOOKUP($A586,BPU,8,FALSE),"")</f>
        <v/>
      </c>
      <c r="D586" s="81" t="str">
        <f t="shared" ca="1" si="43"/>
        <v/>
      </c>
      <c r="E586" s="81" t="str">
        <f t="shared" ca="1" si="44"/>
        <v/>
      </c>
      <c r="F586" s="80" t="str">
        <f t="array" aca="1" ref="F586" ca="1">IFERROR(INDEX(quantité,SMALL(IF(ISNUMBER(quantité),ROW(INDIRECT("1:"&amp;ROWS(quantité)))),ROWS($22:583))),"")</f>
        <v/>
      </c>
      <c r="G586" s="80" t="str">
        <f t="shared" ca="1" si="45"/>
        <v/>
      </c>
      <c r="H586" s="79" t="str">
        <f t="shared" ca="1" si="46"/>
        <v/>
      </c>
      <c r="I586" s="48" t="str">
        <f t="shared" ca="1" si="47"/>
        <v/>
      </c>
    </row>
    <row r="587" spans="1:9">
      <c r="A587" s="79" t="str">
        <f t="array" aca="1" ref="A587" ca="1">IFERROR(INDEX(numéro,SMALL(IF(ISNUMBER(quantité),ROW(INDIRECT("1:"&amp;ROWS(quantité)))),ROWS($22:584))),"")</f>
        <v/>
      </c>
      <c r="B587" s="80" t="str">
        <f ca="1">IFERROR(VLOOKUP($A587,BPU,3,FALSE)&amp;IF(VLOOKUP($A587,BPU,8,FALSE)="","",CHAR(10)&amp;'Tab prix - prix unitaires'!$H$7&amp;" : ")&amp;VLOOKUP($A587,BPU,8,FALSE),"")</f>
        <v/>
      </c>
      <c r="D587" s="81" t="str">
        <f t="shared" ca="1" si="43"/>
        <v/>
      </c>
      <c r="E587" s="81" t="str">
        <f t="shared" ca="1" si="44"/>
        <v/>
      </c>
      <c r="F587" s="80" t="str">
        <f t="array" aca="1" ref="F587" ca="1">IFERROR(INDEX(quantité,SMALL(IF(ISNUMBER(quantité),ROW(INDIRECT("1:"&amp;ROWS(quantité)))),ROWS($22:584))),"")</f>
        <v/>
      </c>
      <c r="G587" s="80" t="str">
        <f t="shared" ca="1" si="45"/>
        <v/>
      </c>
      <c r="H587" s="79" t="str">
        <f t="shared" ca="1" si="46"/>
        <v/>
      </c>
      <c r="I587" s="48" t="str">
        <f t="shared" ca="1" si="47"/>
        <v/>
      </c>
    </row>
    <row r="588" spans="1:9">
      <c r="A588" s="79" t="str">
        <f t="array" aca="1" ref="A588" ca="1">IFERROR(INDEX(numéro,SMALL(IF(ISNUMBER(quantité),ROW(INDIRECT("1:"&amp;ROWS(quantité)))),ROWS($22:585))),"")</f>
        <v/>
      </c>
      <c r="B588" s="80" t="str">
        <f ca="1">IFERROR(VLOOKUP($A588,BPU,3,FALSE)&amp;IF(VLOOKUP($A588,BPU,8,FALSE)="","",CHAR(10)&amp;'Tab prix - prix unitaires'!$H$7&amp;" : ")&amp;VLOOKUP($A588,BPU,8,FALSE),"")</f>
        <v/>
      </c>
      <c r="D588" s="81" t="str">
        <f t="shared" ca="1" si="43"/>
        <v/>
      </c>
      <c r="E588" s="81" t="str">
        <f t="shared" ca="1" si="44"/>
        <v/>
      </c>
      <c r="F588" s="80" t="str">
        <f t="array" aca="1" ref="F588" ca="1">IFERROR(INDEX(quantité,SMALL(IF(ISNUMBER(quantité),ROW(INDIRECT("1:"&amp;ROWS(quantité)))),ROWS($22:585))),"")</f>
        <v/>
      </c>
      <c r="G588" s="80" t="str">
        <f t="shared" ca="1" si="45"/>
        <v/>
      </c>
      <c r="H588" s="79" t="str">
        <f t="shared" ca="1" si="46"/>
        <v/>
      </c>
      <c r="I588" s="48" t="str">
        <f t="shared" ca="1" si="47"/>
        <v/>
      </c>
    </row>
  </sheetData>
  <sheetProtection formatCells="0" formatColumns="0" sort="0" autoFilter="0"/>
  <mergeCells count="318">
    <mergeCell ref="A6:C6"/>
    <mergeCell ref="A7:C7"/>
    <mergeCell ref="B8:C8"/>
    <mergeCell ref="B9:C9"/>
    <mergeCell ref="B10:C10"/>
    <mergeCell ref="B11:C11"/>
    <mergeCell ref="D13:F13"/>
    <mergeCell ref="D15:I17"/>
    <mergeCell ref="G13:I13"/>
    <mergeCell ref="G10:I10"/>
    <mergeCell ref="D14:F14"/>
    <mergeCell ref="D6:I6"/>
    <mergeCell ref="A13:C13"/>
    <mergeCell ref="B17:C17"/>
    <mergeCell ref="B14:C14"/>
    <mergeCell ref="B15:C15"/>
    <mergeCell ref="B16:C16"/>
    <mergeCell ref="B24:C24"/>
    <mergeCell ref="B25:C25"/>
    <mergeCell ref="B26:C26"/>
    <mergeCell ref="B27:C27"/>
    <mergeCell ref="B28:C28"/>
    <mergeCell ref="A18:I18"/>
    <mergeCell ref="A19:I19"/>
    <mergeCell ref="G2:I2"/>
    <mergeCell ref="G1:I1"/>
    <mergeCell ref="D1:F1"/>
    <mergeCell ref="D2:F2"/>
    <mergeCell ref="G4:I4"/>
    <mergeCell ref="G3:I3"/>
    <mergeCell ref="D3:F3"/>
    <mergeCell ref="D5:I5"/>
    <mergeCell ref="A12:I12"/>
    <mergeCell ref="G11:I11"/>
    <mergeCell ref="D4:F4"/>
    <mergeCell ref="G7:I7"/>
    <mergeCell ref="G8:I9"/>
    <mergeCell ref="D10:F10"/>
    <mergeCell ref="D11:F11"/>
    <mergeCell ref="D7:F7"/>
    <mergeCell ref="D8:F8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G21:H21"/>
    <mergeCell ref="G22:H22"/>
    <mergeCell ref="D21:F21"/>
    <mergeCell ref="D22:F22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</mergeCells>
  <conditionalFormatting sqref="A25:I299">
    <cfRule type="expression" dxfId="30" priority="12">
      <formula>$A25&lt;&gt;""</formula>
    </cfRule>
  </conditionalFormatting>
  <conditionalFormatting sqref="A6:I13 A17:I19 A14:B16 D14:I16 A1:A5 D2:I5 G1:I1">
    <cfRule type="expression" dxfId="29" priority="9">
      <formula>A1&lt;&gt;""</formula>
    </cfRule>
  </conditionalFormatting>
  <conditionalFormatting sqref="D1:F1">
    <cfRule type="expression" dxfId="28" priority="1">
      <formula>D1&lt;&gt;""</formula>
    </cfRule>
  </conditionalFormatting>
  <dataValidations count="5">
    <dataValidation type="whole" operator="greaterThan" allowBlank="1" showInputMessage="1" showErrorMessage="1" sqref="F25:F300">
      <formula1>0</formula1>
    </dataValidation>
    <dataValidation operator="greaterThanOrEqual" allowBlank="1" showInputMessage="1" showErrorMessage="1" sqref="G25:H300"/>
    <dataValidation allowBlank="1" showInputMessage="1" showErrorMessage="1" promptTitle="Numéro de marché" prompt="Saisir le numéro de marché" sqref="G1:I1"/>
    <dataValidation allowBlank="1" showInputMessage="1" showErrorMessage="1" promptTitle="EJ court" prompt="Saisir l'EJ court" sqref="G2:I2"/>
    <dataValidation type="date" operator="greaterThan" allowBlank="1" showInputMessage="1" showErrorMessage="1" sqref="G4:I4 G13:I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workbookViewId="0">
      <selection activeCell="E135" sqref="E135:F135"/>
    </sheetView>
  </sheetViews>
  <sheetFormatPr baseColWidth="10" defaultColWidth="11.453125" defaultRowHeight="14.5"/>
  <cols>
    <col min="1" max="1" width="10.453125" style="4" customWidth="1"/>
    <col min="2" max="2" width="12.81640625" style="4" customWidth="1"/>
    <col min="3" max="3" width="77.26953125" style="1" customWidth="1"/>
    <col min="4" max="4" width="14.26953125" style="1" customWidth="1"/>
    <col min="5" max="5" width="20.81640625" style="1" customWidth="1"/>
    <col min="6" max="6" width="15.81640625" style="1" customWidth="1"/>
    <col min="7" max="16384" width="11.453125" style="1"/>
  </cols>
  <sheetData>
    <row r="1" spans="1:6" ht="129" customHeight="1">
      <c r="A1" s="208"/>
      <c r="B1" s="208"/>
      <c r="C1" s="8"/>
      <c r="D1" s="207" t="s">
        <v>41</v>
      </c>
      <c r="E1" s="207"/>
      <c r="F1" s="207"/>
    </row>
    <row r="2" spans="1:6" ht="30" customHeight="1">
      <c r="A2" s="205" t="s">
        <v>11</v>
      </c>
      <c r="B2" s="205"/>
      <c r="C2" s="205"/>
      <c r="D2" s="205"/>
      <c r="E2" s="205"/>
      <c r="F2" s="205"/>
    </row>
    <row r="3" spans="1:6" ht="77.150000000000006" customHeight="1">
      <c r="A3" s="206" t="s">
        <v>321</v>
      </c>
      <c r="B3" s="206"/>
      <c r="C3" s="206"/>
      <c r="D3" s="206"/>
      <c r="E3" s="206"/>
      <c r="F3" s="206"/>
    </row>
    <row r="4" spans="1:6" ht="33.75" customHeight="1">
      <c r="A4" s="204" t="s">
        <v>5</v>
      </c>
      <c r="B4" s="204"/>
      <c r="C4" s="204"/>
      <c r="D4" s="204"/>
      <c r="E4" s="204"/>
      <c r="F4" s="204"/>
    </row>
    <row r="5" spans="1:6" ht="15.5">
      <c r="A5" s="93"/>
      <c r="B5" s="38" t="str">
        <f>"Nombre de lignes : "&amp;MAX(IFERROR(MATCH(9^9,C:C,1),0),IFERROR(MATCH("zzz",C:C,1),0))-ROW(C7)</f>
        <v>Nombre de lignes : 129</v>
      </c>
      <c r="C5" s="44"/>
      <c r="D5" s="41" t="str">
        <f>IF(ISBLANK('Tab prix - prix unitaires'!E$5),"","Dernière mise à jour des prix : ")</f>
        <v/>
      </c>
      <c r="E5" s="3" t="str">
        <f>IF(ISBLANK('Tab prix - prix unitaires'!E$5),"",'Tab prix - prix unitaires'!E$5)</f>
        <v/>
      </c>
      <c r="F5" s="39"/>
    </row>
    <row r="6" spans="1:6" ht="7.5" customHeight="1" thickBot="1">
      <c r="A6" s="94"/>
      <c r="B6" s="7"/>
      <c r="C6" s="7"/>
      <c r="D6" s="7"/>
      <c r="E6" s="7"/>
      <c r="F6" s="7"/>
    </row>
    <row r="7" spans="1:6" ht="34.5" thickBot="1">
      <c r="A7" s="36" t="s">
        <v>45</v>
      </c>
      <c r="B7" s="36" t="s">
        <v>44</v>
      </c>
      <c r="C7" s="37" t="s">
        <v>13</v>
      </c>
      <c r="D7" s="36" t="s">
        <v>15</v>
      </c>
      <c r="E7" s="36" t="s">
        <v>19</v>
      </c>
      <c r="F7" s="36" t="s">
        <v>8</v>
      </c>
    </row>
    <row r="8" spans="1:6" ht="17.5" thickBot="1">
      <c r="A8" s="114">
        <v>1</v>
      </c>
      <c r="B8" s="10"/>
      <c r="C8" s="116" t="s">
        <v>50</v>
      </c>
      <c r="D8" s="11"/>
      <c r="E8" s="12"/>
      <c r="F8" s="45"/>
    </row>
    <row r="9" spans="1:6" ht="17.5" thickBot="1">
      <c r="A9" s="114" t="s">
        <v>9</v>
      </c>
      <c r="B9" s="10"/>
      <c r="C9" s="118" t="s">
        <v>173</v>
      </c>
      <c r="D9" s="11"/>
      <c r="E9" s="12"/>
      <c r="F9" s="45"/>
    </row>
    <row r="10" spans="1:6" ht="17.5" thickBot="1">
      <c r="A10" s="115"/>
      <c r="B10" s="15"/>
      <c r="C10" s="117" t="s">
        <v>174</v>
      </c>
      <c r="D10" s="16"/>
      <c r="E10" s="17"/>
      <c r="F10" s="46"/>
    </row>
    <row r="11" spans="1:6" s="6" customFormat="1" ht="17">
      <c r="A11" s="19" t="s">
        <v>10</v>
      </c>
      <c r="B11" s="201" t="s">
        <v>279</v>
      </c>
      <c r="C11" s="20" t="s">
        <v>52</v>
      </c>
      <c r="D11" s="19" t="s">
        <v>51</v>
      </c>
      <c r="E11" s="26"/>
      <c r="F11" s="27"/>
    </row>
    <row r="12" spans="1:6" s="6" customFormat="1" ht="17">
      <c r="A12" s="19" t="s">
        <v>35</v>
      </c>
      <c r="B12" s="202"/>
      <c r="C12" s="20" t="s">
        <v>53</v>
      </c>
      <c r="D12" s="19" t="s">
        <v>51</v>
      </c>
      <c r="E12" s="26"/>
      <c r="F12" s="27"/>
    </row>
    <row r="13" spans="1:6" s="6" customFormat="1" ht="17">
      <c r="A13" s="19" t="s">
        <v>58</v>
      </c>
      <c r="B13" s="202"/>
      <c r="C13" s="20" t="s">
        <v>54</v>
      </c>
      <c r="D13" s="19" t="s">
        <v>51</v>
      </c>
      <c r="E13" s="26"/>
      <c r="F13" s="27"/>
    </row>
    <row r="14" spans="1:6" s="6" customFormat="1" ht="17">
      <c r="A14" s="19" t="s">
        <v>59</v>
      </c>
      <c r="B14" s="202"/>
      <c r="C14" s="20" t="s">
        <v>55</v>
      </c>
      <c r="D14" s="19" t="s">
        <v>51</v>
      </c>
      <c r="E14" s="26"/>
      <c r="F14" s="27"/>
    </row>
    <row r="15" spans="1:6" s="6" customFormat="1" ht="17">
      <c r="A15" s="19" t="s">
        <v>60</v>
      </c>
      <c r="B15" s="202"/>
      <c r="C15" s="20" t="s">
        <v>56</v>
      </c>
      <c r="D15" s="19" t="s">
        <v>51</v>
      </c>
      <c r="E15" s="26"/>
      <c r="F15" s="27"/>
    </row>
    <row r="16" spans="1:6" s="6" customFormat="1" ht="17.5" thickBot="1">
      <c r="A16" s="19" t="s">
        <v>61</v>
      </c>
      <c r="B16" s="202"/>
      <c r="C16" s="20" t="s">
        <v>57</v>
      </c>
      <c r="D16" s="19" t="s">
        <v>51</v>
      </c>
      <c r="E16" s="26"/>
      <c r="F16" s="27"/>
    </row>
    <row r="17" spans="1:6" s="6" customFormat="1" ht="17.5" thickBot="1">
      <c r="A17" s="19" t="s">
        <v>127</v>
      </c>
      <c r="B17" s="203"/>
      <c r="C17" s="109" t="s">
        <v>126</v>
      </c>
      <c r="D17" s="82" t="s">
        <v>51</v>
      </c>
      <c r="E17" s="97"/>
      <c r="F17" s="99"/>
    </row>
    <row r="18" spans="1:6" s="6" customFormat="1" ht="17.5" thickBot="1">
      <c r="A18" s="14"/>
      <c r="B18" s="15"/>
      <c r="C18" s="16" t="s">
        <v>175</v>
      </c>
      <c r="D18" s="16"/>
      <c r="E18" s="17"/>
      <c r="F18" s="46"/>
    </row>
    <row r="19" spans="1:6" s="6" customFormat="1" ht="17.5" thickBot="1">
      <c r="A19" s="25" t="s">
        <v>176</v>
      </c>
      <c r="B19" s="201" t="s">
        <v>279</v>
      </c>
      <c r="C19" s="20" t="s">
        <v>62</v>
      </c>
      <c r="D19" s="19" t="s">
        <v>51</v>
      </c>
      <c r="E19" s="26"/>
      <c r="F19" s="27"/>
    </row>
    <row r="20" spans="1:6" ht="17.5" thickBot="1">
      <c r="A20" s="25" t="s">
        <v>177</v>
      </c>
      <c r="B20" s="203"/>
      <c r="C20" s="109" t="s">
        <v>126</v>
      </c>
      <c r="D20" s="82" t="s">
        <v>51</v>
      </c>
      <c r="E20" s="97"/>
      <c r="F20" s="99"/>
    </row>
    <row r="21" spans="1:6" ht="17.5" thickBot="1">
      <c r="A21" s="14"/>
      <c r="B21" s="15"/>
      <c r="C21" s="16" t="s">
        <v>281</v>
      </c>
      <c r="D21" s="16"/>
      <c r="E21" s="17"/>
      <c r="F21" s="46"/>
    </row>
    <row r="22" spans="1:6" ht="17.5" thickBot="1">
      <c r="A22" s="25" t="s">
        <v>178</v>
      </c>
      <c r="B22" s="201" t="s">
        <v>279</v>
      </c>
      <c r="C22" s="20" t="s">
        <v>62</v>
      </c>
      <c r="D22" s="19" t="s">
        <v>51</v>
      </c>
      <c r="E22" s="26"/>
      <c r="F22" s="27"/>
    </row>
    <row r="23" spans="1:6" ht="17.5" thickBot="1">
      <c r="A23" s="25" t="s">
        <v>179</v>
      </c>
      <c r="B23" s="203"/>
      <c r="C23" s="109" t="s">
        <v>126</v>
      </c>
      <c r="D23" s="82" t="s">
        <v>51</v>
      </c>
      <c r="E23" s="97"/>
      <c r="F23" s="99"/>
    </row>
    <row r="24" spans="1:6" ht="17.5" thickBot="1">
      <c r="A24" s="14"/>
      <c r="B24" s="15"/>
      <c r="C24" s="16" t="s">
        <v>282</v>
      </c>
      <c r="D24" s="16"/>
      <c r="E24" s="17"/>
      <c r="F24" s="46"/>
    </row>
    <row r="25" spans="1:6" ht="17.5" thickBot="1">
      <c r="A25" s="25" t="s">
        <v>180</v>
      </c>
      <c r="B25" s="201" t="s">
        <v>279</v>
      </c>
      <c r="C25" s="29" t="s">
        <v>64</v>
      </c>
      <c r="D25" s="19" t="s">
        <v>51</v>
      </c>
      <c r="E25" s="26"/>
      <c r="F25" s="27"/>
    </row>
    <row r="26" spans="1:6" ht="17.5" thickBot="1">
      <c r="A26" s="25" t="s">
        <v>181</v>
      </c>
      <c r="B26" s="203"/>
      <c r="C26" s="109" t="s">
        <v>126</v>
      </c>
      <c r="D26" s="82" t="s">
        <v>51</v>
      </c>
      <c r="E26" s="97"/>
      <c r="F26" s="99"/>
    </row>
    <row r="27" spans="1:6" ht="17.5" thickBot="1">
      <c r="A27" s="14"/>
      <c r="B27" s="15"/>
      <c r="C27" s="16" t="s">
        <v>283</v>
      </c>
      <c r="D27" s="16"/>
      <c r="E27" s="17"/>
      <c r="F27" s="46"/>
    </row>
    <row r="28" spans="1:6" ht="17">
      <c r="A28" s="25" t="s">
        <v>182</v>
      </c>
      <c r="B28" s="201" t="s">
        <v>279</v>
      </c>
      <c r="C28" s="20" t="s">
        <v>62</v>
      </c>
      <c r="D28" s="19" t="s">
        <v>51</v>
      </c>
      <c r="E28" s="26"/>
      <c r="F28" s="27"/>
    </row>
    <row r="29" spans="1:6" ht="17">
      <c r="A29" s="25" t="s">
        <v>183</v>
      </c>
      <c r="B29" s="202"/>
      <c r="C29" s="20" t="s">
        <v>72</v>
      </c>
      <c r="D29" s="19" t="s">
        <v>51</v>
      </c>
      <c r="E29" s="32"/>
      <c r="F29" s="33"/>
    </row>
    <row r="30" spans="1:6" ht="17">
      <c r="A30" s="25" t="s">
        <v>184</v>
      </c>
      <c r="B30" s="202"/>
      <c r="C30" s="20" t="s">
        <v>73</v>
      </c>
      <c r="D30" s="19" t="s">
        <v>51</v>
      </c>
      <c r="E30" s="32"/>
      <c r="F30" s="33"/>
    </row>
    <row r="31" spans="1:6" ht="17">
      <c r="A31" s="25" t="s">
        <v>185</v>
      </c>
      <c r="B31" s="202"/>
      <c r="C31" s="20" t="s">
        <v>74</v>
      </c>
      <c r="D31" s="19" t="s">
        <v>51</v>
      </c>
      <c r="E31" s="32"/>
      <c r="F31" s="33"/>
    </row>
    <row r="32" spans="1:6" ht="17">
      <c r="A32" s="25" t="s">
        <v>186</v>
      </c>
      <c r="B32" s="202"/>
      <c r="C32" s="20" t="s">
        <v>75</v>
      </c>
      <c r="D32" s="19" t="s">
        <v>51</v>
      </c>
      <c r="E32" s="32"/>
      <c r="F32" s="33"/>
    </row>
    <row r="33" spans="1:6" ht="17">
      <c r="A33" s="25" t="s">
        <v>187</v>
      </c>
      <c r="B33" s="202"/>
      <c r="C33" s="20" t="s">
        <v>76</v>
      </c>
      <c r="D33" s="19" t="s">
        <v>51</v>
      </c>
      <c r="E33" s="32"/>
      <c r="F33" s="33"/>
    </row>
    <row r="34" spans="1:6" ht="17">
      <c r="A34" s="25" t="s">
        <v>188</v>
      </c>
      <c r="B34" s="202"/>
      <c r="C34" s="20" t="s">
        <v>77</v>
      </c>
      <c r="D34" s="19" t="s">
        <v>51</v>
      </c>
      <c r="E34" s="32"/>
      <c r="F34" s="33"/>
    </row>
    <row r="35" spans="1:6" ht="17">
      <c r="A35" s="25" t="s">
        <v>189</v>
      </c>
      <c r="B35" s="202"/>
      <c r="C35" s="20" t="s">
        <v>78</v>
      </c>
      <c r="D35" s="19" t="s">
        <v>51</v>
      </c>
      <c r="E35" s="32"/>
      <c r="F35" s="33"/>
    </row>
    <row r="36" spans="1:6" ht="17">
      <c r="A36" s="25" t="s">
        <v>190</v>
      </c>
      <c r="B36" s="202"/>
      <c r="C36" s="20" t="s">
        <v>79</v>
      </c>
      <c r="D36" s="19" t="s">
        <v>51</v>
      </c>
      <c r="E36" s="32"/>
      <c r="F36" s="33"/>
    </row>
    <row r="37" spans="1:6" ht="17">
      <c r="A37" s="25" t="s">
        <v>191</v>
      </c>
      <c r="B37" s="202"/>
      <c r="C37" s="20" t="s">
        <v>80</v>
      </c>
      <c r="D37" s="19" t="s">
        <v>51</v>
      </c>
      <c r="E37" s="32"/>
      <c r="F37" s="33"/>
    </row>
    <row r="38" spans="1:6" ht="17">
      <c r="A38" s="25" t="s">
        <v>192</v>
      </c>
      <c r="B38" s="202"/>
      <c r="C38" s="20" t="s">
        <v>81</v>
      </c>
      <c r="D38" s="19" t="s">
        <v>51</v>
      </c>
      <c r="E38" s="32"/>
      <c r="F38" s="33"/>
    </row>
    <row r="39" spans="1:6" ht="17.5" thickBot="1">
      <c r="A39" s="25" t="s">
        <v>193</v>
      </c>
      <c r="B39" s="202"/>
      <c r="C39" s="20" t="s">
        <v>82</v>
      </c>
      <c r="D39" s="19" t="s">
        <v>51</v>
      </c>
      <c r="E39" s="32"/>
      <c r="F39" s="33"/>
    </row>
    <row r="40" spans="1:6" ht="17.5" thickBot="1">
      <c r="A40" s="25" t="s">
        <v>194</v>
      </c>
      <c r="B40" s="203"/>
      <c r="C40" s="109" t="s">
        <v>126</v>
      </c>
      <c r="D40" s="82" t="s">
        <v>51</v>
      </c>
      <c r="E40" s="97"/>
      <c r="F40" s="99"/>
    </row>
    <row r="41" spans="1:6" ht="17.5" thickBot="1">
      <c r="A41" s="14"/>
      <c r="B41" s="15"/>
      <c r="C41" s="16" t="s">
        <v>284</v>
      </c>
      <c r="D41" s="16"/>
      <c r="E41" s="17"/>
      <c r="F41" s="46"/>
    </row>
    <row r="42" spans="1:6" ht="17.5" thickBot="1">
      <c r="A42" s="31" t="s">
        <v>195</v>
      </c>
      <c r="B42" s="31" t="s">
        <v>279</v>
      </c>
      <c r="C42" s="20" t="s">
        <v>65</v>
      </c>
      <c r="D42" s="47" t="s">
        <v>51</v>
      </c>
      <c r="E42" s="32"/>
      <c r="F42" s="33"/>
    </row>
    <row r="43" spans="1:6" ht="17.5" thickBot="1">
      <c r="A43" s="14"/>
      <c r="B43" s="15"/>
      <c r="C43" s="16" t="s">
        <v>285</v>
      </c>
      <c r="D43" s="16"/>
      <c r="E43" s="17"/>
      <c r="F43" s="46"/>
    </row>
    <row r="44" spans="1:6" ht="17">
      <c r="A44" s="31" t="s">
        <v>196</v>
      </c>
      <c r="B44" s="197" t="s">
        <v>279</v>
      </c>
      <c r="C44" s="30" t="s">
        <v>66</v>
      </c>
      <c r="D44" s="47" t="s">
        <v>51</v>
      </c>
      <c r="E44" s="32"/>
      <c r="F44" s="33"/>
    </row>
    <row r="45" spans="1:6" ht="17">
      <c r="A45" s="31" t="s">
        <v>197</v>
      </c>
      <c r="B45" s="198"/>
      <c r="C45" s="30" t="s">
        <v>67</v>
      </c>
      <c r="D45" s="47" t="s">
        <v>51</v>
      </c>
      <c r="E45" s="32"/>
      <c r="F45" s="33"/>
    </row>
    <row r="46" spans="1:6" ht="17">
      <c r="A46" s="31" t="s">
        <v>198</v>
      </c>
      <c r="B46" s="198"/>
      <c r="C46" s="30" t="s">
        <v>68</v>
      </c>
      <c r="D46" s="47" t="s">
        <v>51</v>
      </c>
      <c r="E46" s="32"/>
      <c r="F46" s="33"/>
    </row>
    <row r="47" spans="1:6" ht="17">
      <c r="A47" s="31" t="s">
        <v>199</v>
      </c>
      <c r="B47" s="198"/>
      <c r="C47" s="30" t="s">
        <v>70</v>
      </c>
      <c r="D47" s="47" t="s">
        <v>51</v>
      </c>
      <c r="E47" s="32"/>
      <c r="F47" s="33"/>
    </row>
    <row r="48" spans="1:6" ht="17">
      <c r="A48" s="31" t="s">
        <v>200</v>
      </c>
      <c r="B48" s="198"/>
      <c r="C48" s="30" t="s">
        <v>71</v>
      </c>
      <c r="D48" s="47" t="s">
        <v>51</v>
      </c>
      <c r="E48" s="32"/>
      <c r="F48" s="33"/>
    </row>
    <row r="49" spans="1:6" ht="17">
      <c r="A49" s="31" t="s">
        <v>201</v>
      </c>
      <c r="B49" s="198"/>
      <c r="C49" s="30" t="s">
        <v>87</v>
      </c>
      <c r="D49" s="47" t="s">
        <v>51</v>
      </c>
      <c r="E49" s="32"/>
      <c r="F49" s="33"/>
    </row>
    <row r="50" spans="1:6" ht="17">
      <c r="A50" s="31" t="s">
        <v>202</v>
      </c>
      <c r="B50" s="198"/>
      <c r="C50" s="30" t="s">
        <v>91</v>
      </c>
      <c r="D50" s="47" t="s">
        <v>51</v>
      </c>
      <c r="E50" s="32"/>
      <c r="F50" s="33"/>
    </row>
    <row r="51" spans="1:6" ht="17.5" thickBot="1">
      <c r="A51" s="31" t="s">
        <v>203</v>
      </c>
      <c r="B51" s="198"/>
      <c r="C51" s="30" t="s">
        <v>92</v>
      </c>
      <c r="D51" s="47" t="s">
        <v>51</v>
      </c>
      <c r="E51" s="34"/>
      <c r="F51" s="35"/>
    </row>
    <row r="52" spans="1:6" ht="17">
      <c r="A52" s="31" t="s">
        <v>204</v>
      </c>
      <c r="B52" s="198"/>
      <c r="C52" s="30" t="s">
        <v>93</v>
      </c>
      <c r="D52" s="47" t="s">
        <v>51</v>
      </c>
      <c r="E52" s="32"/>
      <c r="F52" s="33"/>
    </row>
    <row r="53" spans="1:6" ht="17">
      <c r="A53" s="31" t="s">
        <v>205</v>
      </c>
      <c r="B53" s="198"/>
      <c r="C53" s="30" t="s">
        <v>94</v>
      </c>
      <c r="D53" s="47" t="s">
        <v>51</v>
      </c>
      <c r="E53" s="32"/>
      <c r="F53" s="33"/>
    </row>
    <row r="54" spans="1:6" ht="17">
      <c r="A54" s="31" t="s">
        <v>206</v>
      </c>
      <c r="B54" s="198"/>
      <c r="C54" s="30" t="s">
        <v>95</v>
      </c>
      <c r="D54" s="47" t="s">
        <v>51</v>
      </c>
      <c r="E54" s="32"/>
      <c r="F54" s="33"/>
    </row>
    <row r="55" spans="1:6" ht="17">
      <c r="A55" s="31" t="s">
        <v>207</v>
      </c>
      <c r="B55" s="198"/>
      <c r="C55" s="30" t="s">
        <v>96</v>
      </c>
      <c r="D55" s="47" t="s">
        <v>51</v>
      </c>
      <c r="E55" s="32"/>
      <c r="F55" s="33"/>
    </row>
    <row r="56" spans="1:6" ht="17">
      <c r="A56" s="31" t="s">
        <v>208</v>
      </c>
      <c r="B56" s="198"/>
      <c r="C56" s="30" t="s">
        <v>97</v>
      </c>
      <c r="D56" s="47" t="s">
        <v>51</v>
      </c>
      <c r="E56" s="32"/>
      <c r="F56" s="33"/>
    </row>
    <row r="57" spans="1:6" ht="17">
      <c r="A57" s="31" t="s">
        <v>209</v>
      </c>
      <c r="B57" s="198"/>
      <c r="C57" s="30" t="s">
        <v>98</v>
      </c>
      <c r="D57" s="47" t="s">
        <v>51</v>
      </c>
      <c r="E57" s="32"/>
      <c r="F57" s="33"/>
    </row>
    <row r="58" spans="1:6" ht="17.5" thickBot="1">
      <c r="A58" s="31" t="s">
        <v>210</v>
      </c>
      <c r="B58" s="198"/>
      <c r="C58" s="30" t="s">
        <v>99</v>
      </c>
      <c r="D58" s="47" t="s">
        <v>51</v>
      </c>
      <c r="E58" s="34"/>
      <c r="F58" s="35"/>
    </row>
    <row r="59" spans="1:6" ht="17">
      <c r="A59" s="31" t="s">
        <v>211</v>
      </c>
      <c r="B59" s="198"/>
      <c r="C59" s="30" t="s">
        <v>100</v>
      </c>
      <c r="D59" s="47" t="s">
        <v>51</v>
      </c>
      <c r="E59" s="32"/>
      <c r="F59" s="33"/>
    </row>
    <row r="60" spans="1:6" ht="17">
      <c r="A60" s="31" t="s">
        <v>212</v>
      </c>
      <c r="B60" s="198"/>
      <c r="C60" s="30" t="s">
        <v>101</v>
      </c>
      <c r="D60" s="47" t="s">
        <v>51</v>
      </c>
      <c r="E60" s="32"/>
      <c r="F60" s="33"/>
    </row>
    <row r="61" spans="1:6" ht="17">
      <c r="A61" s="31" t="s">
        <v>213</v>
      </c>
      <c r="B61" s="198"/>
      <c r="C61" s="30" t="s">
        <v>102</v>
      </c>
      <c r="D61" s="47" t="s">
        <v>51</v>
      </c>
      <c r="E61" s="32"/>
      <c r="F61" s="33"/>
    </row>
    <row r="62" spans="1:6" ht="17">
      <c r="A62" s="31" t="s">
        <v>214</v>
      </c>
      <c r="B62" s="198"/>
      <c r="C62" s="30" t="s">
        <v>103</v>
      </c>
      <c r="D62" s="47" t="s">
        <v>51</v>
      </c>
      <c r="E62" s="32"/>
      <c r="F62" s="33"/>
    </row>
    <row r="63" spans="1:6" ht="17.5" thickBot="1">
      <c r="A63" s="31" t="s">
        <v>215</v>
      </c>
      <c r="B63" s="198"/>
      <c r="C63" s="30" t="s">
        <v>104</v>
      </c>
      <c r="D63" s="47" t="s">
        <v>51</v>
      </c>
      <c r="E63" s="32"/>
      <c r="F63" s="33"/>
    </row>
    <row r="64" spans="1:6" ht="17">
      <c r="A64" s="31" t="s">
        <v>216</v>
      </c>
      <c r="B64" s="198"/>
      <c r="C64" s="109" t="s">
        <v>126</v>
      </c>
      <c r="D64" s="82" t="s">
        <v>51</v>
      </c>
      <c r="E64" s="97"/>
      <c r="F64" s="99"/>
    </row>
    <row r="65" spans="1:6" ht="17.5" thickBot="1">
      <c r="A65" s="31" t="s">
        <v>217</v>
      </c>
      <c r="B65" s="199"/>
      <c r="C65" s="110" t="s">
        <v>125</v>
      </c>
      <c r="D65" s="111" t="s">
        <v>51</v>
      </c>
      <c r="E65" s="112"/>
      <c r="F65" s="113"/>
    </row>
    <row r="66" spans="1:6" ht="17.5" thickBot="1">
      <c r="A66" s="14"/>
      <c r="B66" s="15"/>
      <c r="C66" s="16" t="s">
        <v>286</v>
      </c>
      <c r="D66" s="16"/>
      <c r="E66" s="17"/>
      <c r="F66" s="46"/>
    </row>
    <row r="67" spans="1:6" ht="17">
      <c r="A67" s="31" t="s">
        <v>218</v>
      </c>
      <c r="B67" s="197" t="s">
        <v>279</v>
      </c>
      <c r="C67" s="30" t="s">
        <v>62</v>
      </c>
      <c r="D67" s="47" t="s">
        <v>51</v>
      </c>
      <c r="E67" s="32"/>
      <c r="F67" s="33"/>
    </row>
    <row r="68" spans="1:6" ht="17">
      <c r="A68" s="31" t="s">
        <v>219</v>
      </c>
      <c r="B68" s="198"/>
      <c r="C68" s="30" t="s">
        <v>63</v>
      </c>
      <c r="D68" s="47" t="s">
        <v>51</v>
      </c>
      <c r="E68" s="32"/>
      <c r="F68" s="33"/>
    </row>
    <row r="69" spans="1:6" ht="17">
      <c r="A69" s="31" t="s">
        <v>220</v>
      </c>
      <c r="B69" s="198"/>
      <c r="C69" s="30" t="s">
        <v>72</v>
      </c>
      <c r="D69" s="47" t="s">
        <v>51</v>
      </c>
      <c r="E69" s="32"/>
      <c r="F69" s="33"/>
    </row>
    <row r="70" spans="1:6" ht="17">
      <c r="A70" s="31" t="s">
        <v>221</v>
      </c>
      <c r="B70" s="198"/>
      <c r="C70" s="30" t="s">
        <v>52</v>
      </c>
      <c r="D70" s="47" t="s">
        <v>51</v>
      </c>
      <c r="E70" s="32"/>
      <c r="F70" s="33"/>
    </row>
    <row r="71" spans="1:6" ht="17">
      <c r="A71" s="31" t="s">
        <v>222</v>
      </c>
      <c r="B71" s="198"/>
      <c r="C71" s="30" t="s">
        <v>53</v>
      </c>
      <c r="D71" s="47" t="s">
        <v>51</v>
      </c>
      <c r="E71" s="32"/>
      <c r="F71" s="33"/>
    </row>
    <row r="72" spans="1:6" ht="17">
      <c r="A72" s="31" t="s">
        <v>223</v>
      </c>
      <c r="B72" s="198"/>
      <c r="C72" s="30" t="s">
        <v>54</v>
      </c>
      <c r="D72" s="47" t="s">
        <v>51</v>
      </c>
      <c r="E72" s="32"/>
      <c r="F72" s="33"/>
    </row>
    <row r="73" spans="1:6" ht="17">
      <c r="A73" s="31" t="s">
        <v>224</v>
      </c>
      <c r="B73" s="198"/>
      <c r="C73" s="30" t="s">
        <v>65</v>
      </c>
      <c r="D73" s="47" t="s">
        <v>51</v>
      </c>
      <c r="E73" s="32"/>
      <c r="F73" s="33"/>
    </row>
    <row r="74" spans="1:6" ht="17">
      <c r="A74" s="31" t="s">
        <v>225</v>
      </c>
      <c r="B74" s="198"/>
      <c r="C74" s="30" t="s">
        <v>106</v>
      </c>
      <c r="D74" s="47" t="s">
        <v>51</v>
      </c>
      <c r="E74" s="32"/>
      <c r="F74" s="33"/>
    </row>
    <row r="75" spans="1:6" ht="17">
      <c r="A75" s="31" t="s">
        <v>226</v>
      </c>
      <c r="B75" s="198"/>
      <c r="C75" s="30" t="s">
        <v>107</v>
      </c>
      <c r="D75" s="47" t="s">
        <v>51</v>
      </c>
      <c r="E75" s="32"/>
      <c r="F75" s="33"/>
    </row>
    <row r="76" spans="1:6" ht="17.5" thickBot="1">
      <c r="A76" s="31" t="s">
        <v>227</v>
      </c>
      <c r="B76" s="198"/>
      <c r="C76" s="30" t="s">
        <v>108</v>
      </c>
      <c r="D76" s="47" t="s">
        <v>51</v>
      </c>
      <c r="E76" s="32"/>
      <c r="F76" s="33"/>
    </row>
    <row r="77" spans="1:6" ht="17">
      <c r="A77" s="31" t="s">
        <v>228</v>
      </c>
      <c r="B77" s="198"/>
      <c r="C77" s="109" t="s">
        <v>126</v>
      </c>
      <c r="D77" s="82" t="s">
        <v>51</v>
      </c>
      <c r="E77" s="97"/>
      <c r="F77" s="99"/>
    </row>
    <row r="78" spans="1:6" ht="17.5" thickBot="1">
      <c r="A78" s="31" t="s">
        <v>229</v>
      </c>
      <c r="B78" s="199"/>
      <c r="C78" s="110" t="s">
        <v>125</v>
      </c>
      <c r="D78" s="111" t="s">
        <v>51</v>
      </c>
      <c r="E78" s="112"/>
      <c r="F78" s="113"/>
    </row>
    <row r="79" spans="1:6" ht="17.5" thickBot="1">
      <c r="A79" s="14"/>
      <c r="B79" s="15"/>
      <c r="C79" s="16" t="s">
        <v>287</v>
      </c>
      <c r="D79" s="16"/>
      <c r="E79" s="17"/>
      <c r="F79" s="46"/>
    </row>
    <row r="80" spans="1:6" ht="17">
      <c r="A80" s="31" t="s">
        <v>230</v>
      </c>
      <c r="B80" s="197" t="s">
        <v>279</v>
      </c>
      <c r="C80" s="30" t="s">
        <v>62</v>
      </c>
      <c r="D80" s="47" t="s">
        <v>51</v>
      </c>
      <c r="E80" s="32"/>
      <c r="F80" s="33"/>
    </row>
    <row r="81" spans="1:6" ht="17">
      <c r="A81" s="31" t="s">
        <v>231</v>
      </c>
      <c r="B81" s="198"/>
      <c r="C81" s="30" t="s">
        <v>54</v>
      </c>
      <c r="D81" s="47" t="s">
        <v>51</v>
      </c>
      <c r="E81" s="32"/>
      <c r="F81" s="33"/>
    </row>
    <row r="82" spans="1:6" ht="17">
      <c r="A82" s="31" t="s">
        <v>232</v>
      </c>
      <c r="B82" s="198"/>
      <c r="C82" s="30" t="s">
        <v>56</v>
      </c>
      <c r="D82" s="47" t="s">
        <v>51</v>
      </c>
      <c r="E82" s="32"/>
      <c r="F82" s="33"/>
    </row>
    <row r="83" spans="1:6" ht="17">
      <c r="A83" s="31" t="s">
        <v>233</v>
      </c>
      <c r="B83" s="198"/>
      <c r="C83" s="30" t="s">
        <v>65</v>
      </c>
      <c r="D83" s="47" t="s">
        <v>51</v>
      </c>
      <c r="E83" s="32"/>
      <c r="F83" s="33"/>
    </row>
    <row r="84" spans="1:6" ht="17">
      <c r="A84" s="31" t="s">
        <v>234</v>
      </c>
      <c r="B84" s="198"/>
      <c r="C84" s="30" t="s">
        <v>66</v>
      </c>
      <c r="D84" s="47" t="s">
        <v>51</v>
      </c>
      <c r="E84" s="32"/>
      <c r="F84" s="33"/>
    </row>
    <row r="85" spans="1:6" ht="17">
      <c r="A85" s="31" t="s">
        <v>235</v>
      </c>
      <c r="B85" s="198"/>
      <c r="C85" s="30" t="s">
        <v>67</v>
      </c>
      <c r="D85" s="47" t="s">
        <v>51</v>
      </c>
      <c r="E85" s="32"/>
      <c r="F85" s="33"/>
    </row>
    <row r="86" spans="1:6" ht="17">
      <c r="A86" s="31" t="s">
        <v>236</v>
      </c>
      <c r="B86" s="198"/>
      <c r="C86" s="30" t="s">
        <v>68</v>
      </c>
      <c r="D86" s="47" t="s">
        <v>51</v>
      </c>
      <c r="E86" s="32"/>
      <c r="F86" s="33"/>
    </row>
    <row r="87" spans="1:6" ht="17">
      <c r="A87" s="31" t="s">
        <v>237</v>
      </c>
      <c r="B87" s="198"/>
      <c r="C87" s="30" t="s">
        <v>69</v>
      </c>
      <c r="D87" s="47" t="s">
        <v>51</v>
      </c>
      <c r="E87" s="32"/>
      <c r="F87" s="33"/>
    </row>
    <row r="88" spans="1:6" ht="17">
      <c r="A88" s="31" t="s">
        <v>238</v>
      </c>
      <c r="B88" s="198"/>
      <c r="C88" s="30" t="s">
        <v>70</v>
      </c>
      <c r="D88" s="47" t="s">
        <v>51</v>
      </c>
      <c r="E88" s="32"/>
      <c r="F88" s="33"/>
    </row>
    <row r="89" spans="1:6" ht="17">
      <c r="A89" s="31" t="s">
        <v>239</v>
      </c>
      <c r="B89" s="198"/>
      <c r="C89" s="30" t="s">
        <v>71</v>
      </c>
      <c r="D89" s="47" t="s">
        <v>51</v>
      </c>
      <c r="E89" s="32"/>
      <c r="F89" s="33"/>
    </row>
    <row r="90" spans="1:6" ht="17">
      <c r="A90" s="31" t="s">
        <v>240</v>
      </c>
      <c r="B90" s="198"/>
      <c r="C90" s="30" t="s">
        <v>83</v>
      </c>
      <c r="D90" s="47" t="s">
        <v>51</v>
      </c>
      <c r="E90" s="32"/>
      <c r="F90" s="33"/>
    </row>
    <row r="91" spans="1:6" ht="17.5" thickBot="1">
      <c r="A91" s="31" t="s">
        <v>241</v>
      </c>
      <c r="B91" s="198"/>
      <c r="C91" s="30" t="s">
        <v>85</v>
      </c>
      <c r="D91" s="47" t="s">
        <v>51</v>
      </c>
      <c r="E91" s="32"/>
      <c r="F91" s="33"/>
    </row>
    <row r="92" spans="1:6" ht="17">
      <c r="A92" s="31" t="s">
        <v>242</v>
      </c>
      <c r="B92" s="198"/>
      <c r="C92" s="109" t="s">
        <v>126</v>
      </c>
      <c r="D92" s="82" t="s">
        <v>51</v>
      </c>
      <c r="E92" s="97"/>
      <c r="F92" s="99"/>
    </row>
    <row r="93" spans="1:6" ht="17.5" thickBot="1">
      <c r="A93" s="31" t="s">
        <v>243</v>
      </c>
      <c r="B93" s="199"/>
      <c r="C93" s="110" t="s">
        <v>125</v>
      </c>
      <c r="D93" s="111" t="s">
        <v>51</v>
      </c>
      <c r="E93" s="112"/>
      <c r="F93" s="113"/>
    </row>
    <row r="94" spans="1:6" ht="17.5" thickBot="1">
      <c r="A94" s="14"/>
      <c r="B94" s="15"/>
      <c r="C94" s="16" t="s">
        <v>288</v>
      </c>
      <c r="D94" s="16"/>
      <c r="E94" s="17"/>
      <c r="F94" s="46"/>
    </row>
    <row r="95" spans="1:6" ht="17">
      <c r="A95" s="31" t="s">
        <v>244</v>
      </c>
      <c r="B95" s="197" t="s">
        <v>279</v>
      </c>
      <c r="C95" s="30" t="s">
        <v>62</v>
      </c>
      <c r="D95" s="47" t="s">
        <v>51</v>
      </c>
      <c r="E95" s="32"/>
      <c r="F95" s="33"/>
    </row>
    <row r="96" spans="1:6" ht="17">
      <c r="A96" s="31" t="s">
        <v>245</v>
      </c>
      <c r="B96" s="198"/>
      <c r="C96" s="30" t="s">
        <v>63</v>
      </c>
      <c r="D96" s="47" t="s">
        <v>51</v>
      </c>
      <c r="E96" s="32"/>
      <c r="F96" s="33"/>
    </row>
    <row r="97" spans="1:6" ht="17.5" thickBot="1">
      <c r="A97" s="31" t="s">
        <v>246</v>
      </c>
      <c r="B97" s="198"/>
      <c r="C97" s="30" t="s">
        <v>72</v>
      </c>
      <c r="D97" s="47" t="s">
        <v>51</v>
      </c>
      <c r="E97" s="32"/>
      <c r="F97" s="33"/>
    </row>
    <row r="98" spans="1:6" ht="17.5" thickBot="1">
      <c r="A98" s="31" t="s">
        <v>247</v>
      </c>
      <c r="B98" s="199"/>
      <c r="C98" s="109" t="s">
        <v>126</v>
      </c>
      <c r="D98" s="82" t="s">
        <v>51</v>
      </c>
      <c r="E98" s="97"/>
      <c r="F98" s="99"/>
    </row>
    <row r="99" spans="1:6" ht="17.5" thickBot="1">
      <c r="A99" s="14"/>
      <c r="B99" s="15"/>
      <c r="C99" s="16" t="s">
        <v>289</v>
      </c>
      <c r="D99" s="16"/>
      <c r="E99" s="17"/>
      <c r="F99" s="46"/>
    </row>
    <row r="100" spans="1:6" ht="17">
      <c r="A100" s="31" t="s">
        <v>248</v>
      </c>
      <c r="B100" s="197" t="s">
        <v>279</v>
      </c>
      <c r="C100" s="30" t="s">
        <v>63</v>
      </c>
      <c r="D100" s="47" t="s">
        <v>51</v>
      </c>
      <c r="E100" s="32"/>
      <c r="F100" s="33"/>
    </row>
    <row r="101" spans="1:6" ht="17">
      <c r="A101" s="31" t="s">
        <v>249</v>
      </c>
      <c r="B101" s="198"/>
      <c r="C101" s="30" t="s">
        <v>109</v>
      </c>
      <c r="D101" s="47" t="s">
        <v>51</v>
      </c>
      <c r="E101" s="32"/>
      <c r="F101" s="33"/>
    </row>
    <row r="102" spans="1:6" ht="17.5" thickBot="1">
      <c r="A102" s="31" t="s">
        <v>250</v>
      </c>
      <c r="B102" s="198"/>
      <c r="C102" s="30" t="s">
        <v>110</v>
      </c>
      <c r="D102" s="47" t="s">
        <v>51</v>
      </c>
      <c r="E102" s="32"/>
      <c r="F102" s="33"/>
    </row>
    <row r="103" spans="1:6" ht="17.5" thickBot="1">
      <c r="A103" s="31" t="s">
        <v>251</v>
      </c>
      <c r="B103" s="199"/>
      <c r="C103" s="109" t="s">
        <v>126</v>
      </c>
      <c r="D103" s="82" t="s">
        <v>51</v>
      </c>
      <c r="E103" s="97"/>
      <c r="F103" s="99"/>
    </row>
    <row r="104" spans="1:6" ht="17.5" thickBot="1">
      <c r="A104" s="14"/>
      <c r="B104" s="15"/>
      <c r="C104" s="16" t="s">
        <v>290</v>
      </c>
      <c r="D104" s="104"/>
      <c r="E104" s="17"/>
      <c r="F104" s="46"/>
    </row>
    <row r="105" spans="1:6" ht="17">
      <c r="A105" s="31" t="s">
        <v>252</v>
      </c>
      <c r="B105" s="197" t="s">
        <v>279</v>
      </c>
      <c r="C105" s="95" t="s">
        <v>72</v>
      </c>
      <c r="D105" s="96" t="s">
        <v>51</v>
      </c>
      <c r="E105" s="101"/>
      <c r="F105" s="99"/>
    </row>
    <row r="106" spans="1:6" ht="17">
      <c r="A106" s="31" t="s">
        <v>253</v>
      </c>
      <c r="B106" s="198"/>
      <c r="C106" s="95" t="s">
        <v>105</v>
      </c>
      <c r="D106" s="31" t="s">
        <v>51</v>
      </c>
      <c r="E106" s="102"/>
      <c r="F106" s="33"/>
    </row>
    <row r="107" spans="1:6" ht="17">
      <c r="A107" s="31" t="s">
        <v>254</v>
      </c>
      <c r="B107" s="198"/>
      <c r="C107" s="95" t="s">
        <v>52</v>
      </c>
      <c r="D107" s="31" t="s">
        <v>51</v>
      </c>
      <c r="E107" s="102"/>
      <c r="F107" s="33"/>
    </row>
    <row r="108" spans="1:6" ht="17">
      <c r="A108" s="31" t="s">
        <v>255</v>
      </c>
      <c r="B108" s="198"/>
      <c r="C108" s="95" t="s">
        <v>53</v>
      </c>
      <c r="D108" s="31" t="s">
        <v>51</v>
      </c>
      <c r="E108" s="102"/>
      <c r="F108" s="33"/>
    </row>
    <row r="109" spans="1:6" ht="17">
      <c r="A109" s="31" t="s">
        <v>256</v>
      </c>
      <c r="B109" s="198"/>
      <c r="C109" s="95" t="s">
        <v>54</v>
      </c>
      <c r="D109" s="31" t="s">
        <v>51</v>
      </c>
      <c r="E109" s="102"/>
      <c r="F109" s="33"/>
    </row>
    <row r="110" spans="1:6" ht="17">
      <c r="A110" s="31" t="s">
        <v>257</v>
      </c>
      <c r="B110" s="198"/>
      <c r="C110" s="95" t="s">
        <v>55</v>
      </c>
      <c r="D110" s="31" t="s">
        <v>51</v>
      </c>
      <c r="E110" s="102"/>
      <c r="F110" s="33"/>
    </row>
    <row r="111" spans="1:6" ht="17">
      <c r="A111" s="31" t="s">
        <v>258</v>
      </c>
      <c r="B111" s="198"/>
      <c r="C111" s="95" t="s">
        <v>69</v>
      </c>
      <c r="D111" s="31" t="s">
        <v>51</v>
      </c>
      <c r="E111" s="102"/>
      <c r="F111" s="33"/>
    </row>
    <row r="112" spans="1:6" ht="17">
      <c r="A112" s="31" t="s">
        <v>259</v>
      </c>
      <c r="B112" s="198"/>
      <c r="C112" s="95" t="s">
        <v>83</v>
      </c>
      <c r="D112" s="31" t="s">
        <v>51</v>
      </c>
      <c r="E112" s="102"/>
      <c r="F112" s="33"/>
    </row>
    <row r="113" spans="1:6" ht="17">
      <c r="A113" s="31" t="s">
        <v>260</v>
      </c>
      <c r="B113" s="198"/>
      <c r="C113" s="95" t="s">
        <v>84</v>
      </c>
      <c r="D113" s="31" t="s">
        <v>51</v>
      </c>
      <c r="E113" s="102"/>
      <c r="F113" s="33"/>
    </row>
    <row r="114" spans="1:6" ht="17">
      <c r="A114" s="31" t="s">
        <v>261</v>
      </c>
      <c r="B114" s="198"/>
      <c r="C114" s="95" t="s">
        <v>86</v>
      </c>
      <c r="D114" s="31" t="s">
        <v>51</v>
      </c>
      <c r="E114" s="102"/>
      <c r="F114" s="33"/>
    </row>
    <row r="115" spans="1:6" ht="17">
      <c r="A115" s="31" t="s">
        <v>262</v>
      </c>
      <c r="B115" s="198"/>
      <c r="C115" s="95" t="s">
        <v>87</v>
      </c>
      <c r="D115" s="31" t="s">
        <v>51</v>
      </c>
      <c r="E115" s="102"/>
      <c r="F115" s="33"/>
    </row>
    <row r="116" spans="1:6" ht="17">
      <c r="A116" s="31" t="s">
        <v>263</v>
      </c>
      <c r="B116" s="198"/>
      <c r="C116" s="95" t="s">
        <v>88</v>
      </c>
      <c r="D116" s="31" t="s">
        <v>51</v>
      </c>
      <c r="E116" s="102"/>
      <c r="F116" s="33"/>
    </row>
    <row r="117" spans="1:6" ht="17">
      <c r="A117" s="31" t="s">
        <v>264</v>
      </c>
      <c r="B117" s="198"/>
      <c r="C117" s="95" t="s">
        <v>89</v>
      </c>
      <c r="D117" s="31" t="s">
        <v>51</v>
      </c>
      <c r="E117" s="102"/>
      <c r="F117" s="33"/>
    </row>
    <row r="118" spans="1:6" ht="17">
      <c r="A118" s="31" t="s">
        <v>265</v>
      </c>
      <c r="B118" s="198"/>
      <c r="C118" s="95" t="s">
        <v>90</v>
      </c>
      <c r="D118" s="31" t="s">
        <v>51</v>
      </c>
      <c r="E118" s="103"/>
      <c r="F118" s="100"/>
    </row>
    <row r="119" spans="1:6" ht="17">
      <c r="A119" s="31" t="s">
        <v>266</v>
      </c>
      <c r="B119" s="198"/>
      <c r="C119" s="95" t="s">
        <v>111</v>
      </c>
      <c r="D119" s="31" t="s">
        <v>51</v>
      </c>
      <c r="E119" s="103"/>
      <c r="F119" s="100"/>
    </row>
    <row r="120" spans="1:6" ht="17">
      <c r="A120" s="31" t="s">
        <v>267</v>
      </c>
      <c r="B120" s="198"/>
      <c r="C120" s="95" t="s">
        <v>112</v>
      </c>
      <c r="D120" s="31" t="s">
        <v>51</v>
      </c>
      <c r="E120" s="103"/>
      <c r="F120" s="100"/>
    </row>
    <row r="121" spans="1:6" ht="17">
      <c r="A121" s="31" t="s">
        <v>268</v>
      </c>
      <c r="B121" s="198"/>
      <c r="C121" s="95" t="s">
        <v>113</v>
      </c>
      <c r="D121" s="31" t="s">
        <v>51</v>
      </c>
      <c r="E121" s="103"/>
      <c r="F121" s="100"/>
    </row>
    <row r="122" spans="1:6" ht="17">
      <c r="A122" s="31" t="s">
        <v>269</v>
      </c>
      <c r="B122" s="198"/>
      <c r="C122" s="95" t="s">
        <v>114</v>
      </c>
      <c r="D122" s="31" t="s">
        <v>51</v>
      </c>
      <c r="E122" s="103"/>
      <c r="F122" s="100"/>
    </row>
    <row r="123" spans="1:6" ht="17">
      <c r="A123" s="31" t="s">
        <v>270</v>
      </c>
      <c r="B123" s="198"/>
      <c r="C123" s="95" t="s">
        <v>115</v>
      </c>
      <c r="D123" s="31" t="s">
        <v>51</v>
      </c>
      <c r="E123" s="103"/>
      <c r="F123" s="100"/>
    </row>
    <row r="124" spans="1:6" ht="17">
      <c r="A124" s="31" t="s">
        <v>271</v>
      </c>
      <c r="B124" s="198"/>
      <c r="C124" s="95" t="s">
        <v>116</v>
      </c>
      <c r="D124" s="31" t="s">
        <v>51</v>
      </c>
      <c r="E124" s="103"/>
      <c r="F124" s="100"/>
    </row>
    <row r="125" spans="1:6" ht="17">
      <c r="A125" s="31" t="s">
        <v>272</v>
      </c>
      <c r="B125" s="198"/>
      <c r="C125" s="95" t="s">
        <v>117</v>
      </c>
      <c r="D125" s="31" t="s">
        <v>51</v>
      </c>
      <c r="E125" s="103"/>
      <c r="F125" s="100"/>
    </row>
    <row r="126" spans="1:6" ht="17">
      <c r="A126" s="31" t="s">
        <v>273</v>
      </c>
      <c r="B126" s="198"/>
      <c r="C126" s="95" t="s">
        <v>118</v>
      </c>
      <c r="D126" s="31" t="s">
        <v>51</v>
      </c>
      <c r="E126" s="103"/>
      <c r="F126" s="100"/>
    </row>
    <row r="127" spans="1:6" ht="17">
      <c r="A127" s="31" t="s">
        <v>274</v>
      </c>
      <c r="B127" s="198"/>
      <c r="C127" s="95" t="s">
        <v>119</v>
      </c>
      <c r="D127" s="31" t="s">
        <v>51</v>
      </c>
      <c r="E127" s="103"/>
      <c r="F127" s="100"/>
    </row>
    <row r="128" spans="1:6" ht="17.5" thickBot="1">
      <c r="A128" s="31" t="s">
        <v>275</v>
      </c>
      <c r="B128" s="198"/>
      <c r="C128" s="106" t="s">
        <v>120</v>
      </c>
      <c r="D128" s="105" t="s">
        <v>51</v>
      </c>
      <c r="E128" s="107"/>
      <c r="F128" s="108"/>
    </row>
    <row r="129" spans="1:6" ht="17">
      <c r="A129" s="31" t="s">
        <v>276</v>
      </c>
      <c r="B129" s="198"/>
      <c r="C129" s="109" t="s">
        <v>126</v>
      </c>
      <c r="D129" s="82" t="s">
        <v>51</v>
      </c>
      <c r="E129" s="97"/>
      <c r="F129" s="99"/>
    </row>
    <row r="130" spans="1:6" ht="17.5" thickBot="1">
      <c r="A130" s="31" t="s">
        <v>277</v>
      </c>
      <c r="B130" s="199"/>
      <c r="C130" s="110" t="s">
        <v>125</v>
      </c>
      <c r="D130" s="111" t="s">
        <v>51</v>
      </c>
      <c r="E130" s="112"/>
      <c r="F130" s="113"/>
    </row>
    <row r="131" spans="1:6" ht="17.5" thickBot="1">
      <c r="A131" s="9">
        <v>2</v>
      </c>
      <c r="B131" s="10"/>
      <c r="C131" s="11" t="s">
        <v>121</v>
      </c>
      <c r="D131" s="11"/>
      <c r="E131" s="12"/>
      <c r="F131" s="45"/>
    </row>
    <row r="132" spans="1:6" ht="17.5" thickBot="1">
      <c r="A132" s="114" t="s">
        <v>46</v>
      </c>
      <c r="B132" s="10"/>
      <c r="C132" s="118" t="s">
        <v>278</v>
      </c>
      <c r="D132" s="11"/>
      <c r="E132" s="12"/>
      <c r="F132" s="45"/>
    </row>
    <row r="133" spans="1:6" ht="17">
      <c r="A133" s="31" t="s">
        <v>47</v>
      </c>
      <c r="B133" s="197" t="s">
        <v>279</v>
      </c>
      <c r="C133" s="95" t="s">
        <v>122</v>
      </c>
      <c r="D133" s="47" t="s">
        <v>51</v>
      </c>
      <c r="E133" s="32"/>
      <c r="F133" s="33"/>
    </row>
    <row r="134" spans="1:6" ht="17">
      <c r="A134" s="31" t="s">
        <v>48</v>
      </c>
      <c r="B134" s="198"/>
      <c r="C134" s="95" t="s">
        <v>123</v>
      </c>
      <c r="D134" s="47" t="s">
        <v>51</v>
      </c>
      <c r="E134" s="32"/>
      <c r="F134" s="33"/>
    </row>
    <row r="135" spans="1:6" ht="17.5" thickBot="1">
      <c r="A135" s="31" t="s">
        <v>152</v>
      </c>
      <c r="B135" s="198"/>
      <c r="C135" s="95" t="s">
        <v>124</v>
      </c>
      <c r="D135" s="47" t="s">
        <v>51</v>
      </c>
      <c r="E135" s="98"/>
      <c r="F135" s="100"/>
    </row>
    <row r="136" spans="1:6" ht="17">
      <c r="A136" s="31" t="s">
        <v>153</v>
      </c>
      <c r="B136" s="200"/>
      <c r="C136" s="109" t="s">
        <v>126</v>
      </c>
      <c r="D136" s="82" t="s">
        <v>51</v>
      </c>
      <c r="E136" s="97"/>
      <c r="F136" s="99"/>
    </row>
  </sheetData>
  <sheetProtection algorithmName="SHA-512" hashValue="WZ3Ecm3w0KAOve64pAYkY6WayeR/T0+r9D2BHvCsmFbJLGg8xq/yhY0dF1OjgyNpd24IhM0kzvpuD3dKhBqF4Q==" saltValue="tgfnAb/HRBfTIYd817G7hg==" spinCount="100000" sheet="1" formatColumns="0" formatRows="0" selectLockedCells="1" sort="0" autoFilter="0"/>
  <autoFilter ref="A7:F7"/>
  <mergeCells count="17">
    <mergeCell ref="A4:F4"/>
    <mergeCell ref="A2:F2"/>
    <mergeCell ref="A3:F3"/>
    <mergeCell ref="D1:F1"/>
    <mergeCell ref="A1:B1"/>
    <mergeCell ref="B11:B17"/>
    <mergeCell ref="B19:B20"/>
    <mergeCell ref="B22:B23"/>
    <mergeCell ref="B25:B26"/>
    <mergeCell ref="B28:B40"/>
    <mergeCell ref="B105:B130"/>
    <mergeCell ref="B133:B136"/>
    <mergeCell ref="B44:B65"/>
    <mergeCell ref="B67:B78"/>
    <mergeCell ref="B80:B93"/>
    <mergeCell ref="B95:B98"/>
    <mergeCell ref="B100:B103"/>
  </mergeCells>
  <conditionalFormatting sqref="E44:F51 E105:F128 E100:F102 E95:F97 E80:F91 E67:F76 E59:F63 E42:F42 E28:F39 E25:F25 E22:F22 E19:F19 E11:F16">
    <cfRule type="expression" dxfId="27" priority="32">
      <formula>E11&lt;&gt;""</formula>
    </cfRule>
  </conditionalFormatting>
  <conditionalFormatting sqref="E5">
    <cfRule type="expression" dxfId="26" priority="31">
      <formula>E5&lt;&gt;""</formula>
    </cfRule>
  </conditionalFormatting>
  <conditionalFormatting sqref="E52:F58">
    <cfRule type="expression" dxfId="25" priority="30">
      <formula>E52&lt;&gt;""</formula>
    </cfRule>
  </conditionalFormatting>
  <conditionalFormatting sqref="E133:F135">
    <cfRule type="expression" dxfId="24" priority="28">
      <formula>E133&lt;&gt;""</formula>
    </cfRule>
  </conditionalFormatting>
  <conditionalFormatting sqref="E130:F130">
    <cfRule type="expression" dxfId="23" priority="27">
      <formula>E130&lt;&gt;""</formula>
    </cfRule>
  </conditionalFormatting>
  <conditionalFormatting sqref="E129:F129">
    <cfRule type="expression" dxfId="22" priority="26">
      <formula>E129&lt;&gt;""</formula>
    </cfRule>
  </conditionalFormatting>
  <conditionalFormatting sqref="E136:F136">
    <cfRule type="expression" dxfId="21" priority="24">
      <formula>E136&lt;&gt;""</formula>
    </cfRule>
  </conditionalFormatting>
  <conditionalFormatting sqref="E103:F103">
    <cfRule type="expression" dxfId="20" priority="21">
      <formula>E103&lt;&gt;""</formula>
    </cfRule>
  </conditionalFormatting>
  <conditionalFormatting sqref="E98:F98">
    <cfRule type="expression" dxfId="19" priority="19">
      <formula>E98&lt;&gt;""</formula>
    </cfRule>
  </conditionalFormatting>
  <conditionalFormatting sqref="E93:F93">
    <cfRule type="expression" dxfId="18" priority="18">
      <formula>E93&lt;&gt;""</formula>
    </cfRule>
  </conditionalFormatting>
  <conditionalFormatting sqref="E92:F92">
    <cfRule type="expression" dxfId="17" priority="17">
      <formula>E92&lt;&gt;""</formula>
    </cfRule>
  </conditionalFormatting>
  <conditionalFormatting sqref="E78:F78">
    <cfRule type="expression" dxfId="16" priority="16">
      <formula>E78&lt;&gt;""</formula>
    </cfRule>
  </conditionalFormatting>
  <conditionalFormatting sqref="E77:F77">
    <cfRule type="expression" dxfId="15" priority="15">
      <formula>E77&lt;&gt;""</formula>
    </cfRule>
  </conditionalFormatting>
  <conditionalFormatting sqref="E65:F65">
    <cfRule type="expression" dxfId="14" priority="14">
      <formula>E65&lt;&gt;""</formula>
    </cfRule>
  </conditionalFormatting>
  <conditionalFormatting sqref="E64:F64">
    <cfRule type="expression" dxfId="13" priority="13">
      <formula>E64&lt;&gt;""</formula>
    </cfRule>
  </conditionalFormatting>
  <conditionalFormatting sqref="E40:F40">
    <cfRule type="expression" dxfId="12" priority="9">
      <formula>E40&lt;&gt;""</formula>
    </cfRule>
  </conditionalFormatting>
  <conditionalFormatting sqref="E26:F26">
    <cfRule type="expression" dxfId="11" priority="7">
      <formula>E26&lt;&gt;""</formula>
    </cfRule>
  </conditionalFormatting>
  <conditionalFormatting sqref="E23:F23">
    <cfRule type="expression" dxfId="10" priority="5">
      <formula>E23&lt;&gt;""</formula>
    </cfRule>
  </conditionalFormatting>
  <conditionalFormatting sqref="E20:F20">
    <cfRule type="expression" dxfId="9" priority="3">
      <formula>E20&lt;&gt;""</formula>
    </cfRule>
  </conditionalFormatting>
  <conditionalFormatting sqref="E17:F17">
    <cfRule type="expression" dxfId="8" priority="1">
      <formula>E17&lt;&gt;""</formula>
    </cfRule>
  </conditionalFormatting>
  <dataValidations count="3">
    <dataValidation type="textLength" operator="equal" allowBlank="1" showInputMessage="1" showErrorMessage="1" sqref="D8:F10 D18:F18 D21:F21 D24:F24 D27:F27 D41:F41 D43:F43 D66:F66 D79:F79 D94:F94 D99:F99 D104:F104 D131:F132">
      <formula1>0</formula1>
    </dataValidation>
    <dataValidation type="decimal" allowBlank="1" showInputMessage="1" showErrorMessage="1" promptTitle="Complétude obligatoire" prompt="Pour le fournisseur : toutes les cellules sur fond jaune doivent obligatoirement être renseignées." sqref="F105:F130 F133:F136 F100:F103 F95:F98 F80:F93 F67:F78 F44:F65 F42 F28:F40 F25:F26 F22:F23 F19:F20 F11:F17">
      <formula1>0</formula1>
      <formula2>1</formula2>
    </dataValidation>
    <dataValidation type="custom" operator="greaterThanOrEqual" allowBlank="1" showInputMessage="1" showErrorMessage="1" promptTitle="Complétude obligatoire" prompt="Pour le fournisseur : toutes les cellules sur fond jaune doivent obligatoirement être renseignées." sqref="E105:E130 E133:E136 E100:E103 E95:E98 E80:E93 E67:E78 E44:E65 E42 E28:E40 E25:E26 E22:E23 E19:E20 E11:E17">
      <formula1>AND(TRUNC(E11,2)=E11,E11&gt;=0)</formula1>
    </dataValidation>
  </dataValidation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opLeftCell="A36" workbookViewId="0">
      <selection activeCell="F55" sqref="F55:G57"/>
    </sheetView>
  </sheetViews>
  <sheetFormatPr baseColWidth="10" defaultColWidth="11.453125" defaultRowHeight="14.5"/>
  <cols>
    <col min="1" max="1" width="11.26953125" style="1" customWidth="1"/>
    <col min="2" max="2" width="13.81640625" style="4" customWidth="1"/>
    <col min="3" max="3" width="74.453125" style="1" customWidth="1"/>
    <col min="4" max="4" width="14.7265625" style="1" customWidth="1"/>
    <col min="5" max="5" width="16.1796875" style="1" hidden="1" customWidth="1"/>
    <col min="6" max="6" width="18" style="1" customWidth="1"/>
    <col min="7" max="7" width="14" style="1" customWidth="1"/>
    <col min="8" max="8" width="25.1796875" style="1" customWidth="1"/>
    <col min="9" max="16384" width="11.453125" style="1"/>
  </cols>
  <sheetData>
    <row r="1" spans="1:8" ht="127.5" customHeight="1">
      <c r="B1" s="1"/>
      <c r="G1" s="207" t="s">
        <v>41</v>
      </c>
      <c r="H1" s="207"/>
    </row>
    <row r="2" spans="1:8" ht="31.5" customHeight="1">
      <c r="A2" s="205" t="s">
        <v>49</v>
      </c>
      <c r="B2" s="205"/>
      <c r="C2" s="205"/>
      <c r="D2" s="205"/>
      <c r="E2" s="205"/>
      <c r="F2" s="205"/>
      <c r="G2" s="205"/>
      <c r="H2" s="205"/>
    </row>
    <row r="3" spans="1:8" ht="78.650000000000006" customHeight="1">
      <c r="A3" s="213" t="str">
        <f>'Tab prix - prix forfaitaire'!$A$3</f>
        <v>Nettoyage des locaux et de la vitrerie au profit des organismes soutenus par le Groupement de Soutien Commissariat Île-de-France – BRD Versailles Lycée Militaire (GSC IdF/BRD VLM) 
lot 1 : Sites de Versailles</v>
      </c>
      <c r="B3" s="213"/>
      <c r="C3" s="213"/>
      <c r="D3" s="213"/>
      <c r="E3" s="213"/>
      <c r="F3" s="213"/>
      <c r="G3" s="213"/>
      <c r="H3" s="213"/>
    </row>
    <row r="4" spans="1:8" ht="41.25" customHeight="1">
      <c r="A4" s="204" t="s">
        <v>12</v>
      </c>
      <c r="B4" s="204"/>
      <c r="C4" s="204"/>
      <c r="D4" s="204"/>
      <c r="E4" s="204"/>
      <c r="F4" s="204"/>
      <c r="G4" s="204"/>
      <c r="H4" s="204"/>
    </row>
    <row r="5" spans="1:8" ht="17">
      <c r="A5" s="2"/>
      <c r="B5" s="38" t="str">
        <f>"Nombre de lignes : "&amp;MAX(IFERROR(MATCH(9^9,C:C,1),0),IFERROR(MATCH("zzz",C:C,1),0))-ROW(C7)</f>
        <v>Nombre de lignes : 50</v>
      </c>
      <c r="C5" s="39"/>
      <c r="D5" s="40" t="str">
        <f>IF(ISBLANK(E$5),"",Commande!B21)</f>
        <v/>
      </c>
      <c r="E5" s="43"/>
      <c r="F5" s="39"/>
      <c r="G5" s="41" t="s">
        <v>20</v>
      </c>
      <c r="H5" s="42"/>
    </row>
    <row r="6" spans="1:8" ht="7.5" customHeight="1" thickBot="1">
      <c r="A6" s="7"/>
      <c r="B6" s="7"/>
      <c r="C6" s="7"/>
      <c r="D6" s="7"/>
      <c r="E6" s="7"/>
      <c r="F6" s="7"/>
      <c r="G6" s="7"/>
      <c r="H6" s="7"/>
    </row>
    <row r="7" spans="1:8" ht="34.5" thickBot="1">
      <c r="A7" s="36" t="s">
        <v>45</v>
      </c>
      <c r="B7" s="36" t="s">
        <v>44</v>
      </c>
      <c r="C7" s="37" t="s">
        <v>14</v>
      </c>
      <c r="D7" s="37" t="s">
        <v>7</v>
      </c>
      <c r="E7" s="37" t="s">
        <v>4</v>
      </c>
      <c r="F7" s="36" t="s">
        <v>16</v>
      </c>
      <c r="G7" s="36" t="s">
        <v>8</v>
      </c>
      <c r="H7" s="36" t="s">
        <v>23</v>
      </c>
    </row>
    <row r="8" spans="1:8" s="5" customFormat="1" ht="17.5" thickBot="1">
      <c r="A8" s="9">
        <v>1</v>
      </c>
      <c r="B8" s="10"/>
      <c r="C8" s="11" t="s">
        <v>316</v>
      </c>
      <c r="D8" s="12"/>
      <c r="E8" s="12"/>
      <c r="F8" s="12"/>
      <c r="G8" s="12"/>
      <c r="H8" s="13"/>
    </row>
    <row r="9" spans="1:8" s="5" customFormat="1" ht="17.5" thickBot="1">
      <c r="A9" s="14" t="s">
        <v>291</v>
      </c>
      <c r="B9" s="15"/>
      <c r="C9" s="16" t="s">
        <v>317</v>
      </c>
      <c r="D9" s="17"/>
      <c r="E9" s="17"/>
      <c r="F9" s="17"/>
      <c r="G9" s="17"/>
      <c r="H9" s="18"/>
    </row>
    <row r="10" spans="1:8" s="6" customFormat="1" ht="17">
      <c r="A10" s="82" t="s">
        <v>292</v>
      </c>
      <c r="B10" s="209" t="s">
        <v>280</v>
      </c>
      <c r="C10" s="87" t="s">
        <v>128</v>
      </c>
      <c r="D10" s="88" t="s">
        <v>150</v>
      </c>
      <c r="E10" s="83"/>
      <c r="F10" s="84"/>
      <c r="G10" s="85"/>
      <c r="H10" s="86"/>
    </row>
    <row r="11" spans="1:8" s="6" customFormat="1" ht="34.5" thickBot="1">
      <c r="A11" s="19" t="s">
        <v>293</v>
      </c>
      <c r="B11" s="210"/>
      <c r="C11" s="89" t="s">
        <v>129</v>
      </c>
      <c r="D11" s="90" t="s">
        <v>150</v>
      </c>
      <c r="E11" s="21"/>
      <c r="F11" s="22"/>
      <c r="G11" s="23"/>
      <c r="H11" s="24"/>
    </row>
    <row r="12" spans="1:8" s="6" customFormat="1" ht="17">
      <c r="A12" s="82" t="s">
        <v>294</v>
      </c>
      <c r="B12" s="210"/>
      <c r="C12" s="89" t="s">
        <v>130</v>
      </c>
      <c r="D12" s="90" t="s">
        <v>150</v>
      </c>
      <c r="E12" s="21"/>
      <c r="F12" s="26"/>
      <c r="G12" s="27"/>
      <c r="H12" s="28"/>
    </row>
    <row r="13" spans="1:8" s="6" customFormat="1" ht="17.5" thickBot="1">
      <c r="A13" s="19" t="s">
        <v>295</v>
      </c>
      <c r="B13" s="210"/>
      <c r="C13" s="89" t="s">
        <v>131</v>
      </c>
      <c r="D13" s="90" t="s">
        <v>150</v>
      </c>
      <c r="E13" s="21"/>
      <c r="F13" s="26"/>
      <c r="G13" s="27"/>
      <c r="H13" s="28"/>
    </row>
    <row r="14" spans="1:8" s="6" customFormat="1" ht="17">
      <c r="A14" s="82" t="s">
        <v>296</v>
      </c>
      <c r="B14" s="210"/>
      <c r="C14" s="89" t="s">
        <v>132</v>
      </c>
      <c r="D14" s="90" t="s">
        <v>150</v>
      </c>
      <c r="E14" s="21"/>
      <c r="F14" s="26"/>
      <c r="G14" s="27"/>
      <c r="H14" s="28"/>
    </row>
    <row r="15" spans="1:8" s="6" customFormat="1" ht="17.5" thickBot="1">
      <c r="A15" s="19" t="s">
        <v>297</v>
      </c>
      <c r="B15" s="210"/>
      <c r="C15" s="89" t="s">
        <v>133</v>
      </c>
      <c r="D15" s="90" t="s">
        <v>150</v>
      </c>
      <c r="E15" s="21"/>
      <c r="F15" s="26"/>
      <c r="G15" s="27"/>
      <c r="H15" s="28"/>
    </row>
    <row r="16" spans="1:8" s="6" customFormat="1" ht="17">
      <c r="A16" s="82" t="s">
        <v>298</v>
      </c>
      <c r="B16" s="210"/>
      <c r="C16" s="89" t="s">
        <v>134</v>
      </c>
      <c r="D16" s="90" t="s">
        <v>150</v>
      </c>
      <c r="E16" s="21"/>
      <c r="F16" s="26"/>
      <c r="G16" s="27"/>
      <c r="H16" s="28"/>
    </row>
    <row r="17" spans="1:8" s="6" customFormat="1" ht="17.5" thickBot="1">
      <c r="A17" s="19" t="s">
        <v>299</v>
      </c>
      <c r="B17" s="210"/>
      <c r="C17" s="89" t="s">
        <v>135</v>
      </c>
      <c r="D17" s="90" t="s">
        <v>150</v>
      </c>
      <c r="E17" s="21"/>
      <c r="F17" s="26"/>
      <c r="G17" s="27"/>
      <c r="H17" s="28"/>
    </row>
    <row r="18" spans="1:8" s="6" customFormat="1" ht="17">
      <c r="A18" s="82" t="s">
        <v>300</v>
      </c>
      <c r="B18" s="210"/>
      <c r="C18" s="89" t="s">
        <v>136</v>
      </c>
      <c r="D18" s="90" t="s">
        <v>150</v>
      </c>
      <c r="E18" s="21"/>
      <c r="F18" s="26"/>
      <c r="G18" s="27"/>
      <c r="H18" s="28"/>
    </row>
    <row r="19" spans="1:8" s="6" customFormat="1" ht="17.5" thickBot="1">
      <c r="A19" s="19" t="s">
        <v>301</v>
      </c>
      <c r="B19" s="210"/>
      <c r="C19" s="89" t="s">
        <v>137</v>
      </c>
      <c r="D19" s="90" t="s">
        <v>150</v>
      </c>
      <c r="E19" s="21"/>
      <c r="F19" s="26"/>
      <c r="G19" s="27"/>
      <c r="H19" s="28"/>
    </row>
    <row r="20" spans="1:8" s="6" customFormat="1" ht="17">
      <c r="A20" s="82" t="s">
        <v>302</v>
      </c>
      <c r="B20" s="210"/>
      <c r="C20" s="89" t="s">
        <v>138</v>
      </c>
      <c r="D20" s="90" t="s">
        <v>150</v>
      </c>
      <c r="E20" s="21"/>
      <c r="F20" s="26"/>
      <c r="G20" s="27"/>
      <c r="H20" s="28"/>
    </row>
    <row r="21" spans="1:8" s="6" customFormat="1" ht="17.5" thickBot="1">
      <c r="A21" s="19" t="s">
        <v>303</v>
      </c>
      <c r="B21" s="210"/>
      <c r="C21" s="89" t="s">
        <v>139</v>
      </c>
      <c r="D21" s="90" t="s">
        <v>150</v>
      </c>
      <c r="E21" s="21"/>
      <c r="F21" s="26"/>
      <c r="G21" s="27"/>
      <c r="H21" s="28"/>
    </row>
    <row r="22" spans="1:8" s="6" customFormat="1" ht="17">
      <c r="A22" s="82" t="s">
        <v>304</v>
      </c>
      <c r="B22" s="210"/>
      <c r="C22" s="89" t="s">
        <v>140</v>
      </c>
      <c r="D22" s="90" t="s">
        <v>150</v>
      </c>
      <c r="E22" s="21"/>
      <c r="F22" s="26"/>
      <c r="G22" s="27"/>
      <c r="H22" s="28"/>
    </row>
    <row r="23" spans="1:8" s="6" customFormat="1" ht="17.5" thickBot="1">
      <c r="A23" s="19" t="s">
        <v>305</v>
      </c>
      <c r="B23" s="210"/>
      <c r="C23" s="89" t="s">
        <v>141</v>
      </c>
      <c r="D23" s="90" t="s">
        <v>150</v>
      </c>
      <c r="E23" s="21"/>
      <c r="F23" s="26"/>
      <c r="G23" s="27"/>
      <c r="H23" s="28"/>
    </row>
    <row r="24" spans="1:8" s="6" customFormat="1" ht="17">
      <c r="A24" s="82" t="s">
        <v>306</v>
      </c>
      <c r="B24" s="210"/>
      <c r="C24" s="89" t="s">
        <v>142</v>
      </c>
      <c r="D24" s="90" t="s">
        <v>150</v>
      </c>
      <c r="E24" s="21"/>
      <c r="F24" s="26"/>
      <c r="G24" s="27"/>
      <c r="H24" s="28"/>
    </row>
    <row r="25" spans="1:8" s="6" customFormat="1" ht="17.5" thickBot="1">
      <c r="A25" s="19" t="s">
        <v>307</v>
      </c>
      <c r="B25" s="210"/>
      <c r="C25" s="89" t="s">
        <v>143</v>
      </c>
      <c r="D25" s="90" t="s">
        <v>150</v>
      </c>
      <c r="E25" s="21"/>
      <c r="F25" s="26"/>
      <c r="G25" s="27"/>
      <c r="H25" s="28"/>
    </row>
    <row r="26" spans="1:8" s="6" customFormat="1" ht="17.5" thickBot="1">
      <c r="A26" s="82" t="s">
        <v>308</v>
      </c>
      <c r="B26" s="210"/>
      <c r="C26" s="89" t="s">
        <v>144</v>
      </c>
      <c r="D26" s="90" t="s">
        <v>150</v>
      </c>
      <c r="E26" s="21"/>
      <c r="F26" s="26"/>
      <c r="G26" s="27"/>
      <c r="H26" s="28"/>
    </row>
    <row r="27" spans="1:8" s="6" customFormat="1" ht="17">
      <c r="A27" s="82" t="s">
        <v>309</v>
      </c>
      <c r="B27" s="210"/>
      <c r="C27" s="89" t="s">
        <v>145</v>
      </c>
      <c r="D27" s="90" t="s">
        <v>151</v>
      </c>
      <c r="E27" s="21"/>
      <c r="F27" s="26"/>
      <c r="G27" s="27"/>
      <c r="H27" s="28"/>
    </row>
    <row r="28" spans="1:8" s="6" customFormat="1" ht="34.5" thickBot="1">
      <c r="A28" s="19" t="s">
        <v>310</v>
      </c>
      <c r="B28" s="210"/>
      <c r="C28" s="89" t="s">
        <v>146</v>
      </c>
      <c r="D28" s="90" t="s">
        <v>151</v>
      </c>
      <c r="E28" s="21"/>
      <c r="F28" s="26"/>
      <c r="G28" s="27"/>
      <c r="H28" s="28"/>
    </row>
    <row r="29" spans="1:8" s="6" customFormat="1" ht="17.5" thickBot="1">
      <c r="A29" s="82" t="s">
        <v>311</v>
      </c>
      <c r="B29" s="210"/>
      <c r="C29" s="89" t="s">
        <v>147</v>
      </c>
      <c r="D29" s="90" t="s">
        <v>151</v>
      </c>
      <c r="E29" s="21"/>
      <c r="F29" s="26"/>
      <c r="G29" s="27"/>
      <c r="H29" s="28"/>
    </row>
    <row r="30" spans="1:8" s="6" customFormat="1" ht="17">
      <c r="A30" s="82" t="s">
        <v>312</v>
      </c>
      <c r="B30" s="210"/>
      <c r="C30" s="89" t="s">
        <v>148</v>
      </c>
      <c r="D30" s="90" t="s">
        <v>151</v>
      </c>
      <c r="E30" s="21"/>
      <c r="F30" s="26"/>
      <c r="G30" s="27"/>
      <c r="H30" s="28"/>
    </row>
    <row r="31" spans="1:8" s="6" customFormat="1" ht="17.5" thickBot="1">
      <c r="A31" s="19" t="s">
        <v>313</v>
      </c>
      <c r="B31" s="210"/>
      <c r="C31" s="89" t="s">
        <v>320</v>
      </c>
      <c r="D31" s="90" t="s">
        <v>150</v>
      </c>
      <c r="E31" s="21"/>
      <c r="F31" s="26"/>
      <c r="G31" s="27"/>
      <c r="H31" s="28"/>
    </row>
    <row r="32" spans="1:8" s="6" customFormat="1" ht="17.5" thickBot="1">
      <c r="A32" s="82" t="s">
        <v>314</v>
      </c>
      <c r="B32" s="212"/>
      <c r="C32" s="89" t="s">
        <v>149</v>
      </c>
      <c r="D32" s="90" t="s">
        <v>150</v>
      </c>
      <c r="E32" s="21"/>
      <c r="F32" s="26"/>
      <c r="G32" s="27"/>
      <c r="H32" s="28"/>
    </row>
    <row r="33" spans="1:8" s="6" customFormat="1" ht="17.5" thickBot="1">
      <c r="A33" s="9">
        <v>2</v>
      </c>
      <c r="B33" s="10"/>
      <c r="C33" s="11" t="s">
        <v>318</v>
      </c>
      <c r="D33" s="12"/>
      <c r="E33" s="12"/>
      <c r="F33" s="12"/>
      <c r="G33" s="12"/>
      <c r="H33" s="13"/>
    </row>
    <row r="34" spans="1:8" s="6" customFormat="1" ht="17.5" thickBot="1">
      <c r="A34" s="14" t="s">
        <v>315</v>
      </c>
      <c r="B34" s="15"/>
      <c r="C34" s="16" t="s">
        <v>319</v>
      </c>
      <c r="D34" s="17"/>
      <c r="E34" s="17"/>
      <c r="F34" s="17"/>
      <c r="G34" s="17"/>
      <c r="H34" s="18"/>
    </row>
    <row r="35" spans="1:8" s="6" customFormat="1" ht="17">
      <c r="A35" s="82" t="s">
        <v>47</v>
      </c>
      <c r="B35" s="209" t="s">
        <v>280</v>
      </c>
      <c r="C35" s="87" t="s">
        <v>128</v>
      </c>
      <c r="D35" s="88" t="s">
        <v>150</v>
      </c>
      <c r="E35" s="83"/>
      <c r="F35" s="84"/>
      <c r="G35" s="85"/>
      <c r="H35" s="86"/>
    </row>
    <row r="36" spans="1:8" s="6" customFormat="1" ht="34.5" thickBot="1">
      <c r="A36" s="19" t="s">
        <v>48</v>
      </c>
      <c r="B36" s="210"/>
      <c r="C36" s="89" t="s">
        <v>129</v>
      </c>
      <c r="D36" s="90" t="s">
        <v>150</v>
      </c>
      <c r="E36" s="21"/>
      <c r="F36" s="22"/>
      <c r="G36" s="23"/>
      <c r="H36" s="24"/>
    </row>
    <row r="37" spans="1:8" s="6" customFormat="1" ht="17">
      <c r="A37" s="82" t="s">
        <v>152</v>
      </c>
      <c r="B37" s="210"/>
      <c r="C37" s="89" t="s">
        <v>130</v>
      </c>
      <c r="D37" s="90" t="s">
        <v>150</v>
      </c>
      <c r="E37" s="21"/>
      <c r="F37" s="26"/>
      <c r="G37" s="27"/>
      <c r="H37" s="28"/>
    </row>
    <row r="38" spans="1:8" s="6" customFormat="1" ht="17.5" thickBot="1">
      <c r="A38" s="19" t="s">
        <v>153</v>
      </c>
      <c r="B38" s="210"/>
      <c r="C38" s="89" t="s">
        <v>131</v>
      </c>
      <c r="D38" s="90" t="s">
        <v>150</v>
      </c>
      <c r="E38" s="21"/>
      <c r="F38" s="26"/>
      <c r="G38" s="27"/>
      <c r="H38" s="28"/>
    </row>
    <row r="39" spans="1:8" s="6" customFormat="1" ht="17">
      <c r="A39" s="82" t="s">
        <v>154</v>
      </c>
      <c r="B39" s="210"/>
      <c r="C39" s="89" t="s">
        <v>132</v>
      </c>
      <c r="D39" s="90" t="s">
        <v>150</v>
      </c>
      <c r="E39" s="21"/>
      <c r="F39" s="26"/>
      <c r="G39" s="27"/>
      <c r="H39" s="28"/>
    </row>
    <row r="40" spans="1:8" ht="17.5" thickBot="1">
      <c r="A40" s="19" t="s">
        <v>155</v>
      </c>
      <c r="B40" s="210"/>
      <c r="C40" s="89" t="s">
        <v>133</v>
      </c>
      <c r="D40" s="90" t="s">
        <v>150</v>
      </c>
      <c r="E40" s="21"/>
      <c r="F40" s="26"/>
      <c r="G40" s="27"/>
      <c r="H40" s="28"/>
    </row>
    <row r="41" spans="1:8" ht="17">
      <c r="A41" s="82" t="s">
        <v>156</v>
      </c>
      <c r="B41" s="210"/>
      <c r="C41" s="89" t="s">
        <v>134</v>
      </c>
      <c r="D41" s="90" t="s">
        <v>150</v>
      </c>
      <c r="E41" s="21"/>
      <c r="F41" s="26"/>
      <c r="G41" s="27"/>
      <c r="H41" s="28"/>
    </row>
    <row r="42" spans="1:8" ht="17.5" thickBot="1">
      <c r="A42" s="19" t="s">
        <v>157</v>
      </c>
      <c r="B42" s="210"/>
      <c r="C42" s="89" t="s">
        <v>135</v>
      </c>
      <c r="D42" s="90" t="s">
        <v>150</v>
      </c>
      <c r="E42" s="21"/>
      <c r="F42" s="26"/>
      <c r="G42" s="27"/>
      <c r="H42" s="28"/>
    </row>
    <row r="43" spans="1:8" ht="17">
      <c r="A43" s="82" t="s">
        <v>158</v>
      </c>
      <c r="B43" s="210"/>
      <c r="C43" s="89" t="s">
        <v>136</v>
      </c>
      <c r="D43" s="90" t="s">
        <v>150</v>
      </c>
      <c r="E43" s="21"/>
      <c r="F43" s="26"/>
      <c r="G43" s="27"/>
      <c r="H43" s="28"/>
    </row>
    <row r="44" spans="1:8" ht="17.5" thickBot="1">
      <c r="A44" s="19" t="s">
        <v>159</v>
      </c>
      <c r="B44" s="210"/>
      <c r="C44" s="89" t="s">
        <v>137</v>
      </c>
      <c r="D44" s="90" t="s">
        <v>150</v>
      </c>
      <c r="E44" s="21"/>
      <c r="F44" s="26"/>
      <c r="G44" s="27"/>
      <c r="H44" s="28"/>
    </row>
    <row r="45" spans="1:8" ht="17">
      <c r="A45" s="82" t="s">
        <v>160</v>
      </c>
      <c r="B45" s="210"/>
      <c r="C45" s="89" t="s">
        <v>138</v>
      </c>
      <c r="D45" s="90" t="s">
        <v>150</v>
      </c>
      <c r="E45" s="21"/>
      <c r="F45" s="26"/>
      <c r="G45" s="27"/>
      <c r="H45" s="28"/>
    </row>
    <row r="46" spans="1:8" ht="17.5" thickBot="1">
      <c r="A46" s="19" t="s">
        <v>161</v>
      </c>
      <c r="B46" s="210"/>
      <c r="C46" s="89" t="s">
        <v>139</v>
      </c>
      <c r="D46" s="90" t="s">
        <v>150</v>
      </c>
      <c r="E46" s="21"/>
      <c r="F46" s="26"/>
      <c r="G46" s="27"/>
      <c r="H46" s="28"/>
    </row>
    <row r="47" spans="1:8" ht="17">
      <c r="A47" s="82" t="s">
        <v>162</v>
      </c>
      <c r="B47" s="210"/>
      <c r="C47" s="89" t="s">
        <v>140</v>
      </c>
      <c r="D47" s="90" t="s">
        <v>150</v>
      </c>
      <c r="E47" s="21"/>
      <c r="F47" s="26"/>
      <c r="G47" s="27"/>
      <c r="H47" s="28"/>
    </row>
    <row r="48" spans="1:8" ht="17.5" thickBot="1">
      <c r="A48" s="19" t="s">
        <v>163</v>
      </c>
      <c r="B48" s="210"/>
      <c r="C48" s="89" t="s">
        <v>141</v>
      </c>
      <c r="D48" s="90" t="s">
        <v>150</v>
      </c>
      <c r="E48" s="21"/>
      <c r="F48" s="26"/>
      <c r="G48" s="27"/>
      <c r="H48" s="28"/>
    </row>
    <row r="49" spans="1:8" ht="17">
      <c r="A49" s="82" t="s">
        <v>164</v>
      </c>
      <c r="B49" s="210"/>
      <c r="C49" s="89" t="s">
        <v>142</v>
      </c>
      <c r="D49" s="90" t="s">
        <v>150</v>
      </c>
      <c r="E49" s="21"/>
      <c r="F49" s="26"/>
      <c r="G49" s="27"/>
      <c r="H49" s="28"/>
    </row>
    <row r="50" spans="1:8" ht="17.5" thickBot="1">
      <c r="A50" s="19" t="s">
        <v>165</v>
      </c>
      <c r="B50" s="210"/>
      <c r="C50" s="89" t="s">
        <v>143</v>
      </c>
      <c r="D50" s="90" t="s">
        <v>150</v>
      </c>
      <c r="E50" s="21"/>
      <c r="F50" s="26"/>
      <c r="G50" s="27"/>
      <c r="H50" s="28"/>
    </row>
    <row r="51" spans="1:8" ht="17">
      <c r="A51" s="82" t="s">
        <v>166</v>
      </c>
      <c r="B51" s="210"/>
      <c r="C51" s="89" t="s">
        <v>144</v>
      </c>
      <c r="D51" s="90" t="s">
        <v>150</v>
      </c>
      <c r="E51" s="21"/>
      <c r="F51" s="26"/>
      <c r="G51" s="27"/>
      <c r="H51" s="28"/>
    </row>
    <row r="52" spans="1:8" ht="17.5" thickBot="1">
      <c r="A52" s="19" t="s">
        <v>167</v>
      </c>
      <c r="B52" s="210"/>
      <c r="C52" s="89" t="s">
        <v>145</v>
      </c>
      <c r="D52" s="90" t="s">
        <v>151</v>
      </c>
      <c r="E52" s="21"/>
      <c r="F52" s="26"/>
      <c r="G52" s="27"/>
      <c r="H52" s="28"/>
    </row>
    <row r="53" spans="1:8" ht="34">
      <c r="A53" s="82" t="s">
        <v>168</v>
      </c>
      <c r="B53" s="210"/>
      <c r="C53" s="89" t="s">
        <v>146</v>
      </c>
      <c r="D53" s="90" t="s">
        <v>151</v>
      </c>
      <c r="E53" s="21"/>
      <c r="F53" s="26"/>
      <c r="G53" s="27"/>
      <c r="H53" s="28"/>
    </row>
    <row r="54" spans="1:8" ht="17.5" thickBot="1">
      <c r="A54" s="19" t="s">
        <v>169</v>
      </c>
      <c r="B54" s="210"/>
      <c r="C54" s="89" t="s">
        <v>147</v>
      </c>
      <c r="D54" s="90" t="s">
        <v>151</v>
      </c>
      <c r="E54" s="21"/>
      <c r="F54" s="26"/>
      <c r="G54" s="27"/>
      <c r="H54" s="28"/>
    </row>
    <row r="55" spans="1:8" ht="17">
      <c r="A55" s="82" t="s">
        <v>170</v>
      </c>
      <c r="B55" s="210"/>
      <c r="C55" s="89" t="s">
        <v>148</v>
      </c>
      <c r="D55" s="90" t="s">
        <v>151</v>
      </c>
      <c r="E55" s="21"/>
      <c r="F55" s="26"/>
      <c r="G55" s="27"/>
      <c r="H55" s="28"/>
    </row>
    <row r="56" spans="1:8" ht="17.5" thickBot="1">
      <c r="A56" s="19" t="s">
        <v>171</v>
      </c>
      <c r="B56" s="210"/>
      <c r="C56" s="89" t="s">
        <v>320</v>
      </c>
      <c r="D56" s="90" t="s">
        <v>150</v>
      </c>
      <c r="E56" s="21"/>
      <c r="F56" s="26"/>
      <c r="G56" s="27"/>
      <c r="H56" s="28"/>
    </row>
    <row r="57" spans="1:8" ht="17.5" thickBot="1">
      <c r="A57" s="119" t="s">
        <v>172</v>
      </c>
      <c r="B57" s="211"/>
      <c r="C57" s="91" t="s">
        <v>149</v>
      </c>
      <c r="D57" s="92" t="s">
        <v>150</v>
      </c>
      <c r="E57" s="120"/>
      <c r="F57" s="121"/>
      <c r="G57" s="122"/>
      <c r="H57" s="123"/>
    </row>
  </sheetData>
  <sheetProtection algorithmName="SHA-512" hashValue="qVZQrDLR/Npm3SutpNXForedVNXTqIXZ2/mNjEcdO1RSH241xgUPUPFlZWjBT7hmzaaxxEyS7zX60JbAeuJuMg==" saltValue="sQSl4Lc1PFx9HtWCwfQdag==" spinCount="100000" sheet="1" formatColumns="0" formatRows="0" selectLockedCells="1" sort="0" autoFilter="0"/>
  <autoFilter ref="A7:H7"/>
  <mergeCells count="6">
    <mergeCell ref="B35:B57"/>
    <mergeCell ref="B10:B32"/>
    <mergeCell ref="G1:H1"/>
    <mergeCell ref="A2:H2"/>
    <mergeCell ref="A3:H3"/>
    <mergeCell ref="A4:H4"/>
  </mergeCells>
  <conditionalFormatting sqref="E10:H15 D16:H32">
    <cfRule type="expression" dxfId="7" priority="22">
      <formula>D10&lt;&gt;""</formula>
    </cfRule>
  </conditionalFormatting>
  <conditionalFormatting sqref="E5">
    <cfRule type="expression" dxfId="6" priority="15">
      <formula>E5&lt;&gt;""</formula>
    </cfRule>
  </conditionalFormatting>
  <conditionalFormatting sqref="H5">
    <cfRule type="expression" dxfId="5" priority="12">
      <formula>H5&lt;&gt;""</formula>
    </cfRule>
  </conditionalFormatting>
  <conditionalFormatting sqref="D10:D15">
    <cfRule type="expression" dxfId="4" priority="11">
      <formula>D10&lt;&gt;""</formula>
    </cfRule>
  </conditionalFormatting>
  <conditionalFormatting sqref="E35:H40">
    <cfRule type="expression" dxfId="3" priority="6">
      <formula>E35&lt;&gt;""</formula>
    </cfRule>
  </conditionalFormatting>
  <conditionalFormatting sqref="E41:H57">
    <cfRule type="expression" dxfId="2" priority="4">
      <formula>E41&lt;&gt;""</formula>
    </cfRule>
  </conditionalFormatting>
  <conditionalFormatting sqref="D41:D57">
    <cfRule type="expression" dxfId="1" priority="2">
      <formula>D41&lt;&gt;""</formula>
    </cfRule>
  </conditionalFormatting>
  <conditionalFormatting sqref="D35:D40">
    <cfRule type="expression" dxfId="0" priority="1">
      <formula>D35&lt;&gt;""</formula>
    </cfRule>
  </conditionalFormatting>
  <dataValidations xWindow="1471" yWindow="663"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35:F57 F10:F32">
      <formula1>AND(TRUNC(F10,2)=F10,F10&gt;=0)</formula1>
    </dataValidation>
    <dataValidation type="decimal" allowBlank="1" showInputMessage="1" showErrorMessage="1" promptTitle="Complétude obligatoire" prompt="Pour le fournisseur : toutes les cellules sur fond jaune doivent obligatoirement être renseignées." sqref="G35:G57 G10:G32">
      <formula1>0</formula1>
      <formula2>1</formula2>
    </dataValidation>
    <dataValidation type="whole" operator="greaterThan" allowBlank="1" showInputMessage="1" showErrorMessage="1" sqref="E35:E57 E10:E32">
      <formula1>0</formula1>
    </dataValidation>
    <dataValidation type="textLength" operator="equal" allowBlank="1" showInputMessage="1" showErrorMessage="1" sqref="D8:H9 D33:H34">
      <formula1>0</formula1>
    </dataValidation>
    <dataValidation type="date" operator="greaterThanOrEqual" allowBlank="1" showInputMessage="1" showErrorMessage="1" sqref="E5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H5"/>
  </dataValidations>
  <pageMargins left="0.7" right="0.7" top="0.75" bottom="0.75" header="0.3" footer="0.3"/>
  <pageSetup paperSize="9" scale="51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2025-11-26T07:34:09Z</dcterms:modified>
</cp:coreProperties>
</file>